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 activeTab="2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J138" i="3" l="1"/>
  <c r="K138" i="3"/>
  <c r="L138" i="3"/>
  <c r="M138" i="3"/>
  <c r="N138" i="3"/>
  <c r="G138" i="3"/>
  <c r="G137" i="3" s="1"/>
  <c r="G136" i="3" s="1"/>
  <c r="H138" i="3"/>
  <c r="I138" i="3"/>
  <c r="I137" i="3" s="1"/>
  <c r="I136" i="3" s="1"/>
  <c r="F138" i="3"/>
  <c r="F137" i="3" s="1"/>
  <c r="I82" i="2"/>
  <c r="J82" i="2"/>
  <c r="H82" i="2"/>
  <c r="L261" i="1"/>
  <c r="I261" i="1"/>
  <c r="N260" i="1"/>
  <c r="M260" i="1"/>
  <c r="M259" i="1" s="1"/>
  <c r="K260" i="1"/>
  <c r="L260" i="1" s="1"/>
  <c r="J260" i="1"/>
  <c r="H260" i="1"/>
  <c r="G260" i="1"/>
  <c r="G259" i="1" s="1"/>
  <c r="N259" i="1"/>
  <c r="J259" i="1"/>
  <c r="H259" i="1"/>
  <c r="H137" i="3" l="1"/>
  <c r="F136" i="3"/>
  <c r="H136" i="3" s="1"/>
  <c r="I259" i="1"/>
  <c r="K259" i="1"/>
  <c r="L259" i="1" s="1"/>
  <c r="I260" i="1"/>
  <c r="G178" i="3"/>
  <c r="G177" i="3" s="1"/>
  <c r="F178" i="3"/>
  <c r="F177" i="3" s="1"/>
  <c r="G281" i="3"/>
  <c r="G280" i="3" s="1"/>
  <c r="F281" i="3"/>
  <c r="F280" i="3" s="1"/>
  <c r="F279" i="3" s="1"/>
  <c r="I311" i="2"/>
  <c r="I310" i="2" s="1"/>
  <c r="H311" i="2"/>
  <c r="H310" i="2" s="1"/>
  <c r="H309" i="2" s="1"/>
  <c r="H314" i="2"/>
  <c r="H313" i="2" s="1"/>
  <c r="I314" i="2"/>
  <c r="I313" i="2" s="1"/>
  <c r="I312" i="2" s="1"/>
  <c r="I152" i="1"/>
  <c r="J311" i="2" s="1"/>
  <c r="J151" i="1"/>
  <c r="J150" i="1" s="1"/>
  <c r="H151" i="1"/>
  <c r="H150" i="1" s="1"/>
  <c r="G151" i="1"/>
  <c r="G150" i="1" s="1"/>
  <c r="J313" i="2" l="1"/>
  <c r="H312" i="2"/>
  <c r="J312" i="2" s="1"/>
  <c r="H178" i="3"/>
  <c r="H177" i="3"/>
  <c r="G279" i="3"/>
  <c r="H279" i="3" s="1"/>
  <c r="H280" i="3"/>
  <c r="H281" i="3"/>
  <c r="J310" i="2"/>
  <c r="I309" i="2"/>
  <c r="J309" i="2" s="1"/>
  <c r="I151" i="1"/>
  <c r="I150" i="1"/>
  <c r="I190" i="2"/>
  <c r="I189" i="2" s="1"/>
  <c r="H190" i="2"/>
  <c r="K189" i="2"/>
  <c r="H189" i="2" l="1"/>
  <c r="J189" i="2"/>
  <c r="O298" i="1" l="1"/>
  <c r="L298" i="1"/>
  <c r="I298" i="1"/>
  <c r="J190" i="2" s="1"/>
  <c r="H297" i="1"/>
  <c r="J297" i="1"/>
  <c r="K297" i="1"/>
  <c r="L297" i="1" s="1"/>
  <c r="M297" i="1"/>
  <c r="O297" i="1" s="1"/>
  <c r="N297" i="1"/>
  <c r="G297" i="1"/>
  <c r="I297" i="1" s="1"/>
  <c r="H81" i="2"/>
  <c r="H80" i="2" s="1"/>
  <c r="G164" i="3"/>
  <c r="G163" i="3" s="1"/>
  <c r="F164" i="3"/>
  <c r="F163" i="3" s="1"/>
  <c r="F162" i="3" s="1"/>
  <c r="K107" i="2"/>
  <c r="K106" i="2" s="1"/>
  <c r="K105" i="2" s="1"/>
  <c r="I107" i="2"/>
  <c r="I106" i="2" s="1"/>
  <c r="I105" i="2" s="1"/>
  <c r="H107" i="2"/>
  <c r="H106" i="2" s="1"/>
  <c r="H105" i="2" s="1"/>
  <c r="I284" i="1"/>
  <c r="J107" i="2" s="1"/>
  <c r="H283" i="1"/>
  <c r="G283" i="1"/>
  <c r="G282" i="1" s="1"/>
  <c r="G287" i="3"/>
  <c r="G286" i="3" s="1"/>
  <c r="G285" i="3" s="1"/>
  <c r="I287" i="3"/>
  <c r="I286" i="3" s="1"/>
  <c r="I285" i="3" s="1"/>
  <c r="J287" i="3"/>
  <c r="J286" i="3" s="1"/>
  <c r="L287" i="3"/>
  <c r="L286" i="3" s="1"/>
  <c r="L285" i="3" s="1"/>
  <c r="M287" i="3"/>
  <c r="F287" i="3"/>
  <c r="F286" i="3" s="1"/>
  <c r="F285" i="3" s="1"/>
  <c r="G284" i="3"/>
  <c r="G283" i="3" s="1"/>
  <c r="G282" i="3" s="1"/>
  <c r="I284" i="3"/>
  <c r="I283" i="3" s="1"/>
  <c r="I282" i="3" s="1"/>
  <c r="J284" i="3"/>
  <c r="J283" i="3" s="1"/>
  <c r="L284" i="3"/>
  <c r="L283" i="3" s="1"/>
  <c r="L282" i="3" s="1"/>
  <c r="M284" i="3"/>
  <c r="M283" i="3" s="1"/>
  <c r="F284" i="3"/>
  <c r="F283" i="3" s="1"/>
  <c r="F282" i="3" s="1"/>
  <c r="M286" i="3"/>
  <c r="M285" i="3" s="1"/>
  <c r="I317" i="2"/>
  <c r="I316" i="2" s="1"/>
  <c r="I315" i="2" s="1"/>
  <c r="K317" i="2"/>
  <c r="K316" i="2" s="1"/>
  <c r="K315" i="2" s="1"/>
  <c r="L317" i="2"/>
  <c r="L316" i="2" s="1"/>
  <c r="L315" i="2" s="1"/>
  <c r="N317" i="2"/>
  <c r="N316" i="2" s="1"/>
  <c r="N315" i="2" s="1"/>
  <c r="O317" i="2"/>
  <c r="O316" i="2" s="1"/>
  <c r="O315" i="2" s="1"/>
  <c r="H317" i="2"/>
  <c r="H316" i="2" s="1"/>
  <c r="K314" i="2"/>
  <c r="L314" i="2"/>
  <c r="L313" i="2" s="1"/>
  <c r="L312" i="2" s="1"/>
  <c r="N314" i="2"/>
  <c r="N313" i="2" s="1"/>
  <c r="N312" i="2" s="1"/>
  <c r="O314" i="2"/>
  <c r="O313" i="2" s="1"/>
  <c r="O312" i="2" s="1"/>
  <c r="K312" i="2"/>
  <c r="O158" i="1"/>
  <c r="N287" i="3" s="1"/>
  <c r="L158" i="1"/>
  <c r="K287" i="3" s="1"/>
  <c r="I158" i="1"/>
  <c r="J317" i="2" s="1"/>
  <c r="N157" i="1"/>
  <c r="N156" i="1" s="1"/>
  <c r="M157" i="1"/>
  <c r="M156" i="1" s="1"/>
  <c r="K157" i="1"/>
  <c r="K156" i="1" s="1"/>
  <c r="J157" i="1"/>
  <c r="J156" i="1" s="1"/>
  <c r="H157" i="1"/>
  <c r="H156" i="1" s="1"/>
  <c r="G157" i="1"/>
  <c r="G156" i="1" s="1"/>
  <c r="O155" i="1"/>
  <c r="P314" i="2" s="1"/>
  <c r="P313" i="2" s="1"/>
  <c r="P312" i="2" s="1"/>
  <c r="L155" i="1"/>
  <c r="M314" i="2" s="1"/>
  <c r="M313" i="2" s="1"/>
  <c r="M312" i="2" s="1"/>
  <c r="I155" i="1"/>
  <c r="J314" i="2" s="1"/>
  <c r="N154" i="1"/>
  <c r="N153" i="1" s="1"/>
  <c r="M154" i="1"/>
  <c r="M153" i="1" s="1"/>
  <c r="K154" i="1"/>
  <c r="J154" i="1"/>
  <c r="H154" i="1"/>
  <c r="H153" i="1" s="1"/>
  <c r="G154" i="1"/>
  <c r="G153" i="1" s="1"/>
  <c r="K153" i="1"/>
  <c r="G192" i="3"/>
  <c r="G190" i="3" s="1"/>
  <c r="I192" i="3"/>
  <c r="I190" i="3" s="1"/>
  <c r="I189" i="3" s="1"/>
  <c r="I188" i="3" s="1"/>
  <c r="J192" i="3"/>
  <c r="J190" i="3" s="1"/>
  <c r="K192" i="3"/>
  <c r="L192" i="3"/>
  <c r="L190" i="3" s="1"/>
  <c r="L189" i="3" s="1"/>
  <c r="L188" i="3" s="1"/>
  <c r="M192" i="3"/>
  <c r="M190" i="3" s="1"/>
  <c r="F192" i="3"/>
  <c r="F190" i="3" s="1"/>
  <c r="F189" i="3" s="1"/>
  <c r="F188" i="3" s="1"/>
  <c r="N191" i="3"/>
  <c r="K191" i="3"/>
  <c r="H191" i="3"/>
  <c r="G197" i="3"/>
  <c r="G195" i="3" s="1"/>
  <c r="I197" i="3"/>
  <c r="I195" i="3" s="1"/>
  <c r="J197" i="3"/>
  <c r="J195" i="3" s="1"/>
  <c r="J194" i="3" s="1"/>
  <c r="J193" i="3" s="1"/>
  <c r="L197" i="3"/>
  <c r="L195" i="3" s="1"/>
  <c r="M197" i="3"/>
  <c r="M195" i="3" s="1"/>
  <c r="F197" i="3"/>
  <c r="F195" i="3" s="1"/>
  <c r="M172" i="3"/>
  <c r="M173" i="3"/>
  <c r="M174" i="3"/>
  <c r="M175" i="3"/>
  <c r="L173" i="3"/>
  <c r="L174" i="3"/>
  <c r="L175" i="3"/>
  <c r="L172" i="3"/>
  <c r="J172" i="3"/>
  <c r="J173" i="3"/>
  <c r="J174" i="3"/>
  <c r="J175" i="3"/>
  <c r="I173" i="3"/>
  <c r="I174" i="3"/>
  <c r="I175" i="3"/>
  <c r="I172" i="3"/>
  <c r="G172" i="3"/>
  <c r="G173" i="3"/>
  <c r="G174" i="3"/>
  <c r="G175" i="3"/>
  <c r="F173" i="3"/>
  <c r="F174" i="3"/>
  <c r="F175" i="3"/>
  <c r="F172" i="3"/>
  <c r="N171" i="3"/>
  <c r="K171" i="3"/>
  <c r="H171" i="3"/>
  <c r="K186" i="2"/>
  <c r="L186" i="2"/>
  <c r="N186" i="2"/>
  <c r="O186" i="2"/>
  <c r="K185" i="2"/>
  <c r="L185" i="2"/>
  <c r="N185" i="2"/>
  <c r="O185" i="2"/>
  <c r="K184" i="2"/>
  <c r="L184" i="2"/>
  <c r="N184" i="2"/>
  <c r="O184" i="2"/>
  <c r="K183" i="2"/>
  <c r="L183" i="2"/>
  <c r="N183" i="2"/>
  <c r="O183" i="2"/>
  <c r="I187" i="2"/>
  <c r="H187" i="2"/>
  <c r="I183" i="2"/>
  <c r="I184" i="2"/>
  <c r="I185" i="2"/>
  <c r="I186" i="2"/>
  <c r="H184" i="2"/>
  <c r="H185" i="2"/>
  <c r="H186" i="2"/>
  <c r="H183" i="2"/>
  <c r="P182" i="2"/>
  <c r="M182" i="2"/>
  <c r="J182" i="2"/>
  <c r="O312" i="1"/>
  <c r="N192" i="3" s="1"/>
  <c r="L312" i="1"/>
  <c r="I312" i="1"/>
  <c r="H192" i="3" s="1"/>
  <c r="O311" i="1"/>
  <c r="L311" i="1"/>
  <c r="I311" i="1"/>
  <c r="N310" i="1"/>
  <c r="N309" i="1" s="1"/>
  <c r="M310" i="1"/>
  <c r="M309" i="1" s="1"/>
  <c r="M308" i="1" s="1"/>
  <c r="N187" i="2" s="1"/>
  <c r="K310" i="1"/>
  <c r="K309" i="1" s="1"/>
  <c r="K308" i="1" s="1"/>
  <c r="J310" i="1"/>
  <c r="J309" i="1" s="1"/>
  <c r="J308" i="1" s="1"/>
  <c r="K187" i="2" s="1"/>
  <c r="H310" i="1"/>
  <c r="G310" i="1"/>
  <c r="G309" i="1" s="1"/>
  <c r="G308" i="1" s="1"/>
  <c r="P89" i="2"/>
  <c r="P193" i="2"/>
  <c r="M89" i="2"/>
  <c r="M193" i="2"/>
  <c r="J89" i="2"/>
  <c r="J193" i="2"/>
  <c r="H98" i="3"/>
  <c r="H181" i="3"/>
  <c r="K98" i="3"/>
  <c r="K181" i="3"/>
  <c r="K223" i="3"/>
  <c r="N98" i="3"/>
  <c r="N181" i="3"/>
  <c r="N223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5" i="3"/>
  <c r="M69" i="3"/>
  <c r="M73" i="3"/>
  <c r="M75" i="3"/>
  <c r="M77" i="3"/>
  <c r="M80" i="3"/>
  <c r="M79" i="3" s="1"/>
  <c r="M83" i="3"/>
  <c r="M86" i="3"/>
  <c r="M85" i="3" s="1"/>
  <c r="M89" i="3"/>
  <c r="M92" i="3"/>
  <c r="M91" i="3" s="1"/>
  <c r="M97" i="3"/>
  <c r="M103" i="3"/>
  <c r="M105" i="3"/>
  <c r="M107" i="3"/>
  <c r="M111" i="3"/>
  <c r="M116" i="3"/>
  <c r="M117" i="3"/>
  <c r="M121" i="3"/>
  <c r="M124" i="3"/>
  <c r="M123" i="3" s="1"/>
  <c r="M122" i="3" s="1"/>
  <c r="M128" i="3"/>
  <c r="M132" i="3"/>
  <c r="M134" i="3"/>
  <c r="M141" i="3"/>
  <c r="M140" i="3" s="1"/>
  <c r="M144" i="3"/>
  <c r="M143" i="3" s="1"/>
  <c r="M146" i="3"/>
  <c r="M145" i="3" s="1"/>
  <c r="M149" i="3"/>
  <c r="M152" i="3"/>
  <c r="M157" i="3"/>
  <c r="M156" i="3" s="1"/>
  <c r="M155" i="3" s="1"/>
  <c r="M160" i="3"/>
  <c r="M159" i="3" s="1"/>
  <c r="M167" i="3"/>
  <c r="M166" i="3" s="1"/>
  <c r="M182" i="3"/>
  <c r="M183" i="3"/>
  <c r="M184" i="3"/>
  <c r="M185" i="3"/>
  <c r="M200" i="3"/>
  <c r="M203" i="3"/>
  <c r="M202" i="3" s="1"/>
  <c r="M201" i="3" s="1"/>
  <c r="M206" i="3"/>
  <c r="M210" i="3"/>
  <c r="M211" i="3"/>
  <c r="M214" i="3"/>
  <c r="M215" i="3"/>
  <c r="M218" i="3"/>
  <c r="M219" i="3"/>
  <c r="M222" i="3"/>
  <c r="M221" i="3" s="1"/>
  <c r="M226" i="3"/>
  <c r="M229" i="3"/>
  <c r="M232" i="3"/>
  <c r="M236" i="3"/>
  <c r="M235" i="3" s="1"/>
  <c r="M238" i="3"/>
  <c r="M240" i="3"/>
  <c r="M243" i="3"/>
  <c r="M244" i="3"/>
  <c r="M247" i="3"/>
  <c r="M248" i="3"/>
  <c r="M252" i="3"/>
  <c r="M254" i="3"/>
  <c r="M253" i="3" s="1"/>
  <c r="M257" i="3"/>
  <c r="M256" i="3" s="1"/>
  <c r="M259" i="3"/>
  <c r="M258" i="3" s="1"/>
  <c r="M261" i="3"/>
  <c r="M264" i="3"/>
  <c r="M269" i="3"/>
  <c r="M272" i="3"/>
  <c r="M275" i="3"/>
  <c r="M273" i="3" s="1"/>
  <c r="M278" i="3"/>
  <c r="M291" i="3"/>
  <c r="M294" i="3"/>
  <c r="M293" i="3" s="1"/>
  <c r="M298" i="3"/>
  <c r="M297" i="3" s="1"/>
  <c r="M300" i="3"/>
  <c r="M299" i="3" s="1"/>
  <c r="M302" i="3"/>
  <c r="M305" i="3"/>
  <c r="M304" i="3" s="1"/>
  <c r="M308" i="3"/>
  <c r="M307" i="3" s="1"/>
  <c r="M310" i="3"/>
  <c r="M313" i="3"/>
  <c r="M312" i="3" s="1"/>
  <c r="M318" i="3"/>
  <c r="M317" i="3" s="1"/>
  <c r="M316" i="3" s="1"/>
  <c r="M315" i="3" s="1"/>
  <c r="M322" i="3"/>
  <c r="M325" i="3"/>
  <c r="M324" i="3" s="1"/>
  <c r="M329" i="3"/>
  <c r="M332" i="3"/>
  <c r="M331" i="3" s="1"/>
  <c r="M336" i="3"/>
  <c r="M337" i="3"/>
  <c r="M340" i="3"/>
  <c r="M339" i="3" s="1"/>
  <c r="M344" i="3"/>
  <c r="M343" i="3" s="1"/>
  <c r="M346" i="3"/>
  <c r="M345" i="3" s="1"/>
  <c r="M350" i="3"/>
  <c r="M352" i="3"/>
  <c r="M351" i="3" s="1"/>
  <c r="M355" i="3"/>
  <c r="M354" i="3" s="1"/>
  <c r="M353" i="3" s="1"/>
  <c r="M360" i="3"/>
  <c r="M362" i="3"/>
  <c r="M361" i="3" s="1"/>
  <c r="M365" i="3"/>
  <c r="M364" i="3" s="1"/>
  <c r="M363" i="3" s="1"/>
  <c r="M370" i="3"/>
  <c r="M374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5" i="3"/>
  <c r="J64" i="3" s="1"/>
  <c r="J63" i="3" s="1"/>
  <c r="J62" i="3" s="1"/>
  <c r="J69" i="3"/>
  <c r="J68" i="3" s="1"/>
  <c r="J67" i="3" s="1"/>
  <c r="J66" i="3" s="1"/>
  <c r="J73" i="3"/>
  <c r="J72" i="3" s="1"/>
  <c r="J75" i="3"/>
  <c r="J74" i="3" s="1"/>
  <c r="J77" i="3"/>
  <c r="J76" i="3" s="1"/>
  <c r="J80" i="3"/>
  <c r="J79" i="3" s="1"/>
  <c r="J78" i="3" s="1"/>
  <c r="J83" i="3"/>
  <c r="J82" i="3" s="1"/>
  <c r="J81" i="3" s="1"/>
  <c r="J86" i="3"/>
  <c r="J85" i="3" s="1"/>
  <c r="J84" i="3" s="1"/>
  <c r="J89" i="3"/>
  <c r="J88" i="3" s="1"/>
  <c r="J87" i="3" s="1"/>
  <c r="J92" i="3"/>
  <c r="J91" i="3" s="1"/>
  <c r="J90" i="3" s="1"/>
  <c r="J97" i="3"/>
  <c r="J96" i="3" s="1"/>
  <c r="J95" i="3" s="1"/>
  <c r="J94" i="3" s="1"/>
  <c r="J93" i="3" s="1"/>
  <c r="J103" i="3"/>
  <c r="J102" i="3" s="1"/>
  <c r="J105" i="3"/>
  <c r="J104" i="3" s="1"/>
  <c r="J107" i="3"/>
  <c r="J106" i="3" s="1"/>
  <c r="J111" i="3"/>
  <c r="J110" i="3" s="1"/>
  <c r="J109" i="3" s="1"/>
  <c r="J108" i="3" s="1"/>
  <c r="J116" i="3"/>
  <c r="J117" i="3"/>
  <c r="J121" i="3"/>
  <c r="J120" i="3" s="1"/>
  <c r="J119" i="3" s="1"/>
  <c r="J124" i="3"/>
  <c r="J123" i="3" s="1"/>
  <c r="J122" i="3" s="1"/>
  <c r="J128" i="3"/>
  <c r="J127" i="3" s="1"/>
  <c r="J126" i="3" s="1"/>
  <c r="J125" i="3" s="1"/>
  <c r="J132" i="3"/>
  <c r="J131" i="3" s="1"/>
  <c r="J134" i="3"/>
  <c r="J133" i="3" s="1"/>
  <c r="J141" i="3"/>
  <c r="J140" i="3" s="1"/>
  <c r="J139" i="3" s="1"/>
  <c r="J144" i="3"/>
  <c r="J143" i="3" s="1"/>
  <c r="J146" i="3"/>
  <c r="J145" i="3" s="1"/>
  <c r="J149" i="3"/>
  <c r="J148" i="3" s="1"/>
  <c r="J147" i="3" s="1"/>
  <c r="J152" i="3"/>
  <c r="J151" i="3" s="1"/>
  <c r="J150" i="3" s="1"/>
  <c r="J157" i="3"/>
  <c r="J156" i="3" s="1"/>
  <c r="J155" i="3" s="1"/>
  <c r="J160" i="3"/>
  <c r="J159" i="3" s="1"/>
  <c r="J158" i="3" s="1"/>
  <c r="J167" i="3"/>
  <c r="J166" i="3" s="1"/>
  <c r="J165" i="3" s="1"/>
  <c r="J182" i="3"/>
  <c r="J183" i="3"/>
  <c r="J184" i="3"/>
  <c r="J185" i="3"/>
  <c r="J200" i="3"/>
  <c r="J199" i="3" s="1"/>
  <c r="J198" i="3" s="1"/>
  <c r="J203" i="3"/>
  <c r="J202" i="3" s="1"/>
  <c r="J201" i="3" s="1"/>
  <c r="J206" i="3"/>
  <c r="J205" i="3" s="1"/>
  <c r="J204" i="3" s="1"/>
  <c r="J210" i="3"/>
  <c r="J211" i="3"/>
  <c r="J214" i="3"/>
  <c r="J215" i="3"/>
  <c r="J218" i="3"/>
  <c r="J219" i="3"/>
  <c r="J222" i="3"/>
  <c r="J221" i="3" s="1"/>
  <c r="J226" i="3"/>
  <c r="J225" i="3" s="1"/>
  <c r="J224" i="3" s="1"/>
  <c r="J229" i="3"/>
  <c r="J228" i="3" s="1"/>
  <c r="J227" i="3" s="1"/>
  <c r="J232" i="3"/>
  <c r="J231" i="3" s="1"/>
  <c r="J230" i="3" s="1"/>
  <c r="J236" i="3"/>
  <c r="J235" i="3" s="1"/>
  <c r="J238" i="3"/>
  <c r="J237" i="3" s="1"/>
  <c r="J240" i="3"/>
  <c r="J239" i="3" s="1"/>
  <c r="J243" i="3"/>
  <c r="J244" i="3"/>
  <c r="J247" i="3"/>
  <c r="J248" i="3"/>
  <c r="J252" i="3"/>
  <c r="J251" i="3" s="1"/>
  <c r="J254" i="3"/>
  <c r="J253" i="3" s="1"/>
  <c r="J257" i="3"/>
  <c r="J256" i="3" s="1"/>
  <c r="J259" i="3"/>
  <c r="J258" i="3" s="1"/>
  <c r="J261" i="3"/>
  <c r="J264" i="3"/>
  <c r="J263" i="3" s="1"/>
  <c r="J262" i="3" s="1"/>
  <c r="J269" i="3"/>
  <c r="J268" i="3" s="1"/>
  <c r="J267" i="3" s="1"/>
  <c r="J272" i="3"/>
  <c r="J271" i="3" s="1"/>
  <c r="J270" i="3" s="1"/>
  <c r="J275" i="3"/>
  <c r="J273" i="3" s="1"/>
  <c r="J278" i="3"/>
  <c r="J277" i="3" s="1"/>
  <c r="J276" i="3" s="1"/>
  <c r="J291" i="3"/>
  <c r="J290" i="3" s="1"/>
  <c r="J289" i="3" s="1"/>
  <c r="J294" i="3"/>
  <c r="J293" i="3" s="1"/>
  <c r="J292" i="3" s="1"/>
  <c r="J298" i="3"/>
  <c r="J297" i="3" s="1"/>
  <c r="J300" i="3"/>
  <c r="J299" i="3" s="1"/>
  <c r="J302" i="3"/>
  <c r="J301" i="3" s="1"/>
  <c r="J305" i="3"/>
  <c r="J304" i="3" s="1"/>
  <c r="J303" i="3" s="1"/>
  <c r="J308" i="3"/>
  <c r="J307" i="3" s="1"/>
  <c r="J310" i="3"/>
  <c r="J309" i="3" s="1"/>
  <c r="J313" i="3"/>
  <c r="J312" i="3" s="1"/>
  <c r="J311" i="3" s="1"/>
  <c r="J318" i="3"/>
  <c r="J317" i="3" s="1"/>
  <c r="J316" i="3" s="1"/>
  <c r="J315" i="3" s="1"/>
  <c r="J322" i="3"/>
  <c r="J321" i="3" s="1"/>
  <c r="J320" i="3" s="1"/>
  <c r="J325" i="3"/>
  <c r="J324" i="3" s="1"/>
  <c r="J323" i="3" s="1"/>
  <c r="J329" i="3"/>
  <c r="J328" i="3" s="1"/>
  <c r="J327" i="3" s="1"/>
  <c r="J332" i="3"/>
  <c r="J331" i="3" s="1"/>
  <c r="J330" i="3" s="1"/>
  <c r="J336" i="3"/>
  <c r="J337" i="3"/>
  <c r="J340" i="3"/>
  <c r="J339" i="3" s="1"/>
  <c r="J338" i="3" s="1"/>
  <c r="J344" i="3"/>
  <c r="J343" i="3" s="1"/>
  <c r="J346" i="3"/>
  <c r="J345" i="3" s="1"/>
  <c r="J350" i="3"/>
  <c r="J349" i="3" s="1"/>
  <c r="J352" i="3"/>
  <c r="J351" i="3" s="1"/>
  <c r="J355" i="3"/>
  <c r="J354" i="3" s="1"/>
  <c r="J353" i="3" s="1"/>
  <c r="J360" i="3"/>
  <c r="J359" i="3" s="1"/>
  <c r="J362" i="3"/>
  <c r="J361" i="3" s="1"/>
  <c r="J365" i="3"/>
  <c r="J364" i="3" s="1"/>
  <c r="J363" i="3" s="1"/>
  <c r="J370" i="3"/>
  <c r="J369" i="3" s="1"/>
  <c r="J368" i="3" s="1"/>
  <c r="J367" i="3" s="1"/>
  <c r="J374" i="3"/>
  <c r="J373" i="3" s="1"/>
  <c r="J372" i="3" s="1"/>
  <c r="J371" i="3" s="1"/>
  <c r="G336" i="3"/>
  <c r="I336" i="3"/>
  <c r="L336" i="3"/>
  <c r="F336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5" i="3"/>
  <c r="G69" i="3"/>
  <c r="G73" i="3"/>
  <c r="G75" i="3"/>
  <c r="G77" i="3"/>
  <c r="G80" i="3"/>
  <c r="G83" i="3"/>
  <c r="G86" i="3"/>
  <c r="G85" i="3" s="1"/>
  <c r="G89" i="3"/>
  <c r="G92" i="3"/>
  <c r="G91" i="3" s="1"/>
  <c r="G97" i="3"/>
  <c r="G103" i="3"/>
  <c r="G102" i="3" s="1"/>
  <c r="G105" i="3"/>
  <c r="G104" i="3" s="1"/>
  <c r="G107" i="3"/>
  <c r="G106" i="3" s="1"/>
  <c r="G111" i="3"/>
  <c r="G116" i="3"/>
  <c r="G117" i="3"/>
  <c r="G121" i="3"/>
  <c r="G124" i="3"/>
  <c r="G128" i="3"/>
  <c r="G132" i="3"/>
  <c r="G134" i="3"/>
  <c r="G141" i="3"/>
  <c r="G140" i="3" s="1"/>
  <c r="G144" i="3"/>
  <c r="G146" i="3"/>
  <c r="G145" i="3" s="1"/>
  <c r="G149" i="3"/>
  <c r="G152" i="3"/>
  <c r="G157" i="3"/>
  <c r="G160" i="3"/>
  <c r="G167" i="3"/>
  <c r="G182" i="3"/>
  <c r="G183" i="3"/>
  <c r="G184" i="3"/>
  <c r="G185" i="3"/>
  <c r="G200" i="3"/>
  <c r="G199" i="3" s="1"/>
  <c r="G203" i="3"/>
  <c r="G202" i="3" s="1"/>
  <c r="G206" i="3"/>
  <c r="G210" i="3"/>
  <c r="G211" i="3"/>
  <c r="G214" i="3"/>
  <c r="G215" i="3"/>
  <c r="G218" i="3"/>
  <c r="G219" i="3"/>
  <c r="G223" i="3"/>
  <c r="G226" i="3"/>
  <c r="G225" i="3" s="1"/>
  <c r="G229" i="3"/>
  <c r="G232" i="3"/>
  <c r="G231" i="3" s="1"/>
  <c r="G236" i="3"/>
  <c r="G238" i="3"/>
  <c r="G240" i="3"/>
  <c r="G239" i="3" s="1"/>
  <c r="G243" i="3"/>
  <c r="G244" i="3"/>
  <c r="G247" i="3"/>
  <c r="G248" i="3"/>
  <c r="G252" i="3"/>
  <c r="G251" i="3" s="1"/>
  <c r="G254" i="3"/>
  <c r="G257" i="3"/>
  <c r="G259" i="3"/>
  <c r="G261" i="3"/>
  <c r="G264" i="3"/>
  <c r="G269" i="3"/>
  <c r="G268" i="3" s="1"/>
  <c r="G272" i="3"/>
  <c r="G271" i="3" s="1"/>
  <c r="G275" i="3"/>
  <c r="G278" i="3"/>
  <c r="G291" i="3"/>
  <c r="G290" i="3" s="1"/>
  <c r="G289" i="3" s="1"/>
  <c r="G294" i="3"/>
  <c r="G298" i="3"/>
  <c r="G297" i="3" s="1"/>
  <c r="G300" i="3"/>
  <c r="G299" i="3" s="1"/>
  <c r="G302" i="3"/>
  <c r="G301" i="3" s="1"/>
  <c r="G305" i="3"/>
  <c r="G308" i="3"/>
  <c r="G310" i="3"/>
  <c r="G313" i="3"/>
  <c r="G312" i="3" s="1"/>
  <c r="G318" i="3"/>
  <c r="G322" i="3"/>
  <c r="G325" i="3"/>
  <c r="G324" i="3" s="1"/>
  <c r="G329" i="3"/>
  <c r="G332" i="3"/>
  <c r="G337" i="3"/>
  <c r="G340" i="3"/>
  <c r="G344" i="3"/>
  <c r="G343" i="3" s="1"/>
  <c r="G346" i="3"/>
  <c r="G350" i="3"/>
  <c r="G349" i="3" s="1"/>
  <c r="G352" i="3"/>
  <c r="G355" i="3"/>
  <c r="G360" i="3"/>
  <c r="G359" i="3" s="1"/>
  <c r="G362" i="3"/>
  <c r="G361" i="3" s="1"/>
  <c r="G365" i="3"/>
  <c r="G370" i="3"/>
  <c r="G374" i="3"/>
  <c r="G373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69" i="2"/>
  <c r="O72" i="2"/>
  <c r="O75" i="2"/>
  <c r="O74" i="2" s="1"/>
  <c r="O77" i="2"/>
  <c r="O76" i="2" s="1"/>
  <c r="O79" i="2"/>
  <c r="O78" i="2" s="1"/>
  <c r="O85" i="2"/>
  <c r="O88" i="2"/>
  <c r="O87" i="2" s="1"/>
  <c r="O91" i="2"/>
  <c r="O94" i="2"/>
  <c r="O96" i="2"/>
  <c r="O98" i="2"/>
  <c r="O101" i="2"/>
  <c r="O100" i="2" s="1"/>
  <c r="O104" i="2"/>
  <c r="O110" i="2"/>
  <c r="O109" i="2" s="1"/>
  <c r="O113" i="2"/>
  <c r="O115" i="2"/>
  <c r="O117" i="2"/>
  <c r="O120" i="2"/>
  <c r="O119" i="2" s="1"/>
  <c r="O122" i="2"/>
  <c r="O125" i="2"/>
  <c r="O128" i="2"/>
  <c r="O127" i="2" s="1"/>
  <c r="O131" i="2"/>
  <c r="O134" i="2"/>
  <c r="O133" i="2" s="1"/>
  <c r="O138" i="2"/>
  <c r="O140" i="2"/>
  <c r="O139" i="2" s="1"/>
  <c r="O143" i="2"/>
  <c r="O146" i="2"/>
  <c r="O147" i="2"/>
  <c r="O150" i="2"/>
  <c r="O153" i="2"/>
  <c r="O155" i="2"/>
  <c r="O158" i="2"/>
  <c r="O160" i="2"/>
  <c r="O159" i="2" s="1"/>
  <c r="O163" i="2"/>
  <c r="O166" i="2"/>
  <c r="O165" i="2" s="1"/>
  <c r="O169" i="2"/>
  <c r="O172" i="2"/>
  <c r="O171" i="2" s="1"/>
  <c r="O175" i="2"/>
  <c r="O178" i="2"/>
  <c r="O177" i="2" s="1"/>
  <c r="O194" i="2"/>
  <c r="O195" i="2"/>
  <c r="O196" i="2"/>
  <c r="O197" i="2"/>
  <c r="O198" i="2"/>
  <c r="O209" i="2"/>
  <c r="O216" i="2"/>
  <c r="O215" i="2" s="1"/>
  <c r="O218" i="2"/>
  <c r="O221" i="2"/>
  <c r="O224" i="2"/>
  <c r="O223" i="2" s="1"/>
  <c r="O227" i="2"/>
  <c r="O230" i="2"/>
  <c r="O231" i="2"/>
  <c r="O234" i="2"/>
  <c r="O237" i="2"/>
  <c r="O238" i="2"/>
  <c r="O241" i="2"/>
  <c r="O242" i="2"/>
  <c r="O245" i="2"/>
  <c r="O246" i="2"/>
  <c r="O249" i="2"/>
  <c r="O252" i="2"/>
  <c r="O251" i="2" s="1"/>
  <c r="O254" i="2"/>
  <c r="O253" i="2" s="1"/>
  <c r="O256" i="2"/>
  <c r="O259" i="2"/>
  <c r="O260" i="2"/>
  <c r="O263" i="2"/>
  <c r="O264" i="2"/>
  <c r="O267" i="2"/>
  <c r="O275" i="2"/>
  <c r="O278" i="2"/>
  <c r="O284" i="2"/>
  <c r="O283" i="2" s="1"/>
  <c r="O287" i="2"/>
  <c r="O290" i="2"/>
  <c r="O289" i="2" s="1"/>
  <c r="O293" i="2"/>
  <c r="O295" i="2"/>
  <c r="O297" i="2"/>
  <c r="O300" i="2"/>
  <c r="O299" i="2" s="1"/>
  <c r="O303" i="2"/>
  <c r="O306" i="2"/>
  <c r="O308" i="2"/>
  <c r="O323" i="2"/>
  <c r="O325" i="2"/>
  <c r="O332" i="2"/>
  <c r="O331" i="2" s="1"/>
  <c r="O339" i="2"/>
  <c r="O346" i="2"/>
  <c r="O353" i="2"/>
  <c r="O360" i="2"/>
  <c r="O359" i="2" s="1"/>
  <c r="O365" i="2"/>
  <c r="O368" i="2"/>
  <c r="O367" i="2" s="1"/>
  <c r="O370" i="2"/>
  <c r="O372" i="2"/>
  <c r="O371" i="2" s="1"/>
  <c r="O376" i="2"/>
  <c r="O375" i="2" s="1"/>
  <c r="O379" i="2"/>
  <c r="O381" i="2"/>
  <c r="O383" i="2"/>
  <c r="O386" i="2"/>
  <c r="O385" i="2" s="1"/>
  <c r="L27" i="2"/>
  <c r="L29" i="2"/>
  <c r="L31" i="2"/>
  <c r="L34" i="2"/>
  <c r="L33" i="2" s="1"/>
  <c r="L40" i="2"/>
  <c r="L43" i="2"/>
  <c r="L51" i="2"/>
  <c r="L54" i="2"/>
  <c r="L56" i="2"/>
  <c r="L64" i="2"/>
  <c r="L69" i="2"/>
  <c r="L68" i="2" s="1"/>
  <c r="L72" i="2"/>
  <c r="L75" i="2"/>
  <c r="L74" i="2" s="1"/>
  <c r="L77" i="2"/>
  <c r="L76" i="2" s="1"/>
  <c r="L79" i="2"/>
  <c r="L78" i="2" s="1"/>
  <c r="L85" i="2"/>
  <c r="L88" i="2"/>
  <c r="L87" i="2" s="1"/>
  <c r="L91" i="2"/>
  <c r="L94" i="2"/>
  <c r="L96" i="2"/>
  <c r="L98" i="2"/>
  <c r="L101" i="2"/>
  <c r="L100" i="2" s="1"/>
  <c r="L104" i="2"/>
  <c r="L110" i="2"/>
  <c r="L109" i="2" s="1"/>
  <c r="L113" i="2"/>
  <c r="L115" i="2"/>
  <c r="L117" i="2"/>
  <c r="L120" i="2"/>
  <c r="L119" i="2" s="1"/>
  <c r="L122" i="2"/>
  <c r="L125" i="2"/>
  <c r="L128" i="2"/>
  <c r="L127" i="2" s="1"/>
  <c r="L131" i="2"/>
  <c r="L130" i="2" s="1"/>
  <c r="L134" i="2"/>
  <c r="L138" i="2"/>
  <c r="L137" i="2" s="1"/>
  <c r="L140" i="2"/>
  <c r="L139" i="2" s="1"/>
  <c r="L143" i="2"/>
  <c r="L146" i="2"/>
  <c r="L147" i="2"/>
  <c r="L150" i="2"/>
  <c r="L153" i="2"/>
  <c r="L155" i="2"/>
  <c r="L158" i="2"/>
  <c r="L160" i="2"/>
  <c r="L163" i="2"/>
  <c r="L162" i="2" s="1"/>
  <c r="L166" i="2"/>
  <c r="L169" i="2"/>
  <c r="L172" i="2"/>
  <c r="L175" i="2"/>
  <c r="L174" i="2" s="1"/>
  <c r="L178" i="2"/>
  <c r="L177" i="2" s="1"/>
  <c r="L194" i="2"/>
  <c r="L195" i="2"/>
  <c r="L196" i="2"/>
  <c r="L197" i="2"/>
  <c r="L198" i="2"/>
  <c r="L209" i="2"/>
  <c r="L208" i="2" s="1"/>
  <c r="L207" i="2" s="1"/>
  <c r="L216" i="2"/>
  <c r="L215" i="2" s="1"/>
  <c r="L218" i="2"/>
  <c r="L217" i="2" s="1"/>
  <c r="L221" i="2"/>
  <c r="L220" i="2" s="1"/>
  <c r="L224" i="2"/>
  <c r="L227" i="2"/>
  <c r="L230" i="2"/>
  <c r="L231" i="2"/>
  <c r="L234" i="2"/>
  <c r="L237" i="2"/>
  <c r="L238" i="2"/>
  <c r="L241" i="2"/>
  <c r="L242" i="2"/>
  <c r="L245" i="2"/>
  <c r="L246" i="2"/>
  <c r="L249" i="2"/>
  <c r="L248" i="2" s="1"/>
  <c r="L252" i="2"/>
  <c r="L251" i="2" s="1"/>
  <c r="L254" i="2"/>
  <c r="L256" i="2"/>
  <c r="L259" i="2"/>
  <c r="L260" i="2"/>
  <c r="L263" i="2"/>
  <c r="L264" i="2"/>
  <c r="L267" i="2"/>
  <c r="L275" i="2"/>
  <c r="L274" i="2" s="1"/>
  <c r="L278" i="2"/>
  <c r="L277" i="2" s="1"/>
  <c r="L284" i="2"/>
  <c r="L287" i="2"/>
  <c r="L290" i="2"/>
  <c r="L293" i="2"/>
  <c r="L295" i="2"/>
  <c r="L297" i="2"/>
  <c r="L296" i="2" s="1"/>
  <c r="L300" i="2"/>
  <c r="L299" i="2" s="1"/>
  <c r="L298" i="2" s="1"/>
  <c r="L303" i="2"/>
  <c r="L306" i="2"/>
  <c r="L305" i="2" s="1"/>
  <c r="L308" i="2"/>
  <c r="L323" i="2"/>
  <c r="L322" i="2" s="1"/>
  <c r="L325" i="2"/>
  <c r="L324" i="2" s="1"/>
  <c r="L332" i="2"/>
  <c r="L339" i="2"/>
  <c r="L338" i="2" s="1"/>
  <c r="L346" i="2"/>
  <c r="L353" i="2"/>
  <c r="L352" i="2" s="1"/>
  <c r="L360" i="2"/>
  <c r="L365" i="2"/>
  <c r="L368" i="2"/>
  <c r="L370" i="2"/>
  <c r="L372" i="2"/>
  <c r="L376" i="2"/>
  <c r="L379" i="2"/>
  <c r="L378" i="2" s="1"/>
  <c r="L381" i="2"/>
  <c r="L383" i="2"/>
  <c r="L382" i="2" s="1"/>
  <c r="L386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69" i="2"/>
  <c r="I68" i="2" s="1"/>
  <c r="I72" i="2"/>
  <c r="I75" i="2"/>
  <c r="I74" i="2" s="1"/>
  <c r="I77" i="2"/>
  <c r="I76" i="2" s="1"/>
  <c r="I79" i="2"/>
  <c r="I85" i="2"/>
  <c r="I88" i="2"/>
  <c r="I91" i="2"/>
  <c r="I90" i="2" s="1"/>
  <c r="I94" i="2"/>
  <c r="I96" i="2"/>
  <c r="I98" i="2"/>
  <c r="I101" i="2"/>
  <c r="I104" i="2"/>
  <c r="I110" i="2"/>
  <c r="I109" i="2" s="1"/>
  <c r="I113" i="2"/>
  <c r="I115" i="2"/>
  <c r="I117" i="2"/>
  <c r="I120" i="2"/>
  <c r="I119" i="2" s="1"/>
  <c r="I122" i="2"/>
  <c r="I125" i="2"/>
  <c r="I128" i="2"/>
  <c r="I127" i="2" s="1"/>
  <c r="I131" i="2"/>
  <c r="I134" i="2"/>
  <c r="I138" i="2"/>
  <c r="I137" i="2" s="1"/>
  <c r="I140" i="2"/>
  <c r="I139" i="2" s="1"/>
  <c r="I143" i="2"/>
  <c r="I146" i="2"/>
  <c r="I147" i="2"/>
  <c r="I150" i="2"/>
  <c r="I153" i="2"/>
  <c r="I155" i="2"/>
  <c r="I158" i="2"/>
  <c r="I160" i="2"/>
  <c r="I159" i="2" s="1"/>
  <c r="I163" i="2"/>
  <c r="I166" i="2"/>
  <c r="I169" i="2"/>
  <c r="I172" i="2"/>
  <c r="I175" i="2"/>
  <c r="I178" i="2"/>
  <c r="I194" i="2"/>
  <c r="I195" i="2"/>
  <c r="I196" i="2"/>
  <c r="I197" i="2"/>
  <c r="I198" i="2"/>
  <c r="I201" i="2"/>
  <c r="I209" i="2"/>
  <c r="I216" i="2"/>
  <c r="I215" i="2" s="1"/>
  <c r="I218" i="2"/>
  <c r="I217" i="2" s="1"/>
  <c r="I221" i="2"/>
  <c r="I224" i="2"/>
  <c r="I223" i="2" s="1"/>
  <c r="I227" i="2"/>
  <c r="I230" i="2"/>
  <c r="I231" i="2"/>
  <c r="I234" i="2"/>
  <c r="I233" i="2" s="1"/>
  <c r="I237" i="2"/>
  <c r="I238" i="2"/>
  <c r="I241" i="2"/>
  <c r="I242" i="2"/>
  <c r="I245" i="2"/>
  <c r="I246" i="2"/>
  <c r="I249" i="2"/>
  <c r="I252" i="2"/>
  <c r="I254" i="2"/>
  <c r="I256" i="2"/>
  <c r="I259" i="2"/>
  <c r="I260" i="2"/>
  <c r="I263" i="2"/>
  <c r="I264" i="2"/>
  <c r="I267" i="2"/>
  <c r="I275" i="2"/>
  <c r="I278" i="2"/>
  <c r="I277" i="2" s="1"/>
  <c r="I284" i="2"/>
  <c r="I287" i="2"/>
  <c r="I290" i="2"/>
  <c r="I293" i="2"/>
  <c r="I295" i="2"/>
  <c r="I297" i="2"/>
  <c r="I300" i="2"/>
  <c r="I303" i="2"/>
  <c r="I306" i="2"/>
  <c r="I308" i="2"/>
  <c r="I323" i="2"/>
  <c r="I325" i="2"/>
  <c r="I332" i="2"/>
  <c r="I339" i="2"/>
  <c r="I346" i="2"/>
  <c r="I345" i="2" s="1"/>
  <c r="I353" i="2"/>
  <c r="I360" i="2"/>
  <c r="I365" i="2"/>
  <c r="I368" i="2"/>
  <c r="I367" i="2" s="1"/>
  <c r="I370" i="2"/>
  <c r="I369" i="2" s="1"/>
  <c r="I372" i="2"/>
  <c r="I371" i="2" s="1"/>
  <c r="I376" i="2"/>
  <c r="I375" i="2" s="1"/>
  <c r="I379" i="2"/>
  <c r="I381" i="2"/>
  <c r="I383" i="2"/>
  <c r="I386" i="2"/>
  <c r="L308" i="1" l="1"/>
  <c r="L187" i="2"/>
  <c r="H164" i="3"/>
  <c r="I81" i="2"/>
  <c r="H163" i="3"/>
  <c r="G162" i="3"/>
  <c r="H162" i="3" s="1"/>
  <c r="J105" i="2"/>
  <c r="J106" i="2"/>
  <c r="I283" i="1"/>
  <c r="H282" i="1"/>
  <c r="L154" i="1"/>
  <c r="O156" i="1"/>
  <c r="M317" i="2"/>
  <c r="M316" i="2" s="1"/>
  <c r="M315" i="2" s="1"/>
  <c r="N285" i="3"/>
  <c r="K286" i="3"/>
  <c r="N283" i="3"/>
  <c r="M282" i="3"/>
  <c r="N282" i="3" s="1"/>
  <c r="I153" i="1"/>
  <c r="P317" i="2"/>
  <c r="P316" i="2" s="1"/>
  <c r="P315" i="2" s="1"/>
  <c r="J285" i="3"/>
  <c r="K285" i="3" s="1"/>
  <c r="H284" i="3"/>
  <c r="K284" i="3"/>
  <c r="H287" i="3"/>
  <c r="O157" i="1"/>
  <c r="N284" i="3"/>
  <c r="N286" i="3"/>
  <c r="H286" i="3"/>
  <c r="H285" i="3"/>
  <c r="J282" i="3"/>
  <c r="K282" i="3" s="1"/>
  <c r="K283" i="3"/>
  <c r="H282" i="3"/>
  <c r="H283" i="3"/>
  <c r="N172" i="3"/>
  <c r="H315" i="2"/>
  <c r="J315" i="2" s="1"/>
  <c r="J316" i="2"/>
  <c r="I156" i="1"/>
  <c r="L156" i="1"/>
  <c r="L157" i="1"/>
  <c r="I157" i="1"/>
  <c r="O154" i="1"/>
  <c r="O153" i="1"/>
  <c r="J153" i="1"/>
  <c r="L153" i="1" s="1"/>
  <c r="I154" i="1"/>
  <c r="N190" i="3"/>
  <c r="M189" i="3"/>
  <c r="M188" i="3" s="1"/>
  <c r="N188" i="3" s="1"/>
  <c r="L181" i="2"/>
  <c r="L180" i="2" s="1"/>
  <c r="L179" i="2" s="1"/>
  <c r="J189" i="3"/>
  <c r="K189" i="3" s="1"/>
  <c r="K190" i="3"/>
  <c r="H190" i="3"/>
  <c r="G189" i="3"/>
  <c r="H175" i="3"/>
  <c r="H174" i="3"/>
  <c r="K174" i="3"/>
  <c r="N175" i="3"/>
  <c r="K172" i="3"/>
  <c r="N173" i="3"/>
  <c r="K175" i="3"/>
  <c r="H173" i="3"/>
  <c r="K173" i="3"/>
  <c r="N174" i="3"/>
  <c r="H172" i="3"/>
  <c r="J170" i="3"/>
  <c r="J169" i="3" s="1"/>
  <c r="J168" i="3" s="1"/>
  <c r="M170" i="3"/>
  <c r="M169" i="3" s="1"/>
  <c r="M168" i="3" s="1"/>
  <c r="I170" i="3"/>
  <c r="I169" i="3" s="1"/>
  <c r="I168" i="3" s="1"/>
  <c r="L170" i="3"/>
  <c r="L169" i="3" s="1"/>
  <c r="L168" i="3" s="1"/>
  <c r="G170" i="3"/>
  <c r="G169" i="3" s="1"/>
  <c r="G168" i="3" s="1"/>
  <c r="F170" i="3"/>
  <c r="N336" i="3"/>
  <c r="K336" i="3"/>
  <c r="J366" i="3"/>
  <c r="N181" i="2"/>
  <c r="N180" i="2" s="1"/>
  <c r="N179" i="2" s="1"/>
  <c r="K181" i="2"/>
  <c r="K180" i="2" s="1"/>
  <c r="K179" i="2" s="1"/>
  <c r="M187" i="2"/>
  <c r="I310" i="1"/>
  <c r="J187" i="2"/>
  <c r="H181" i="2"/>
  <c r="H180" i="2" s="1"/>
  <c r="H179" i="2" s="1"/>
  <c r="I181" i="2"/>
  <c r="L236" i="2"/>
  <c r="L235" i="2" s="1"/>
  <c r="N308" i="1"/>
  <c r="O309" i="1"/>
  <c r="H309" i="1"/>
  <c r="L309" i="1"/>
  <c r="O310" i="1"/>
  <c r="L310" i="1"/>
  <c r="L136" i="2"/>
  <c r="J217" i="3"/>
  <c r="J216" i="3" s="1"/>
  <c r="J130" i="3"/>
  <c r="J129" i="3" s="1"/>
  <c r="H336" i="3"/>
  <c r="J213" i="3"/>
  <c r="J212" i="3" s="1"/>
  <c r="J115" i="3"/>
  <c r="J114" i="3" s="1"/>
  <c r="J113" i="3" s="1"/>
  <c r="J296" i="3"/>
  <c r="J246" i="3"/>
  <c r="J245" i="3" s="1"/>
  <c r="J358" i="3"/>
  <c r="J357" i="3" s="1"/>
  <c r="J356" i="3" s="1"/>
  <c r="J180" i="3"/>
  <c r="J179" i="3" s="1"/>
  <c r="J176" i="3" s="1"/>
  <c r="M274" i="3"/>
  <c r="J255" i="3"/>
  <c r="I366" i="2"/>
  <c r="I136" i="2"/>
  <c r="L173" i="2"/>
  <c r="O358" i="2"/>
  <c r="O356" i="2" s="1"/>
  <c r="O222" i="2"/>
  <c r="G296" i="3"/>
  <c r="L247" i="2"/>
  <c r="L214" i="2"/>
  <c r="L108" i="2"/>
  <c r="O374" i="2"/>
  <c r="G358" i="3"/>
  <c r="M303" i="3"/>
  <c r="I126" i="2"/>
  <c r="M311" i="3"/>
  <c r="M158" i="3"/>
  <c r="M154" i="3" s="1"/>
  <c r="I222" i="2"/>
  <c r="L67" i="2"/>
  <c r="O126" i="2"/>
  <c r="O73" i="2"/>
  <c r="G224" i="3"/>
  <c r="G38" i="3"/>
  <c r="M323" i="3"/>
  <c r="G84" i="3"/>
  <c r="M255" i="3"/>
  <c r="M142" i="3"/>
  <c r="I302" i="2"/>
  <c r="I276" i="2"/>
  <c r="I232" i="2"/>
  <c r="I192" i="2"/>
  <c r="I380" i="2"/>
  <c r="I359" i="2"/>
  <c r="I322" i="2"/>
  <c r="I236" i="2"/>
  <c r="I229" i="2"/>
  <c r="I114" i="2"/>
  <c r="I95" i="2"/>
  <c r="I53" i="2"/>
  <c r="I41" i="2"/>
  <c r="L321" i="2"/>
  <c r="L292" i="2"/>
  <c r="I307" i="2"/>
  <c r="I283" i="2"/>
  <c r="I266" i="2"/>
  <c r="I248" i="2"/>
  <c r="I220" i="2"/>
  <c r="I162" i="2"/>
  <c r="I149" i="2"/>
  <c r="I112" i="2"/>
  <c r="L385" i="2"/>
  <c r="L371" i="2"/>
  <c r="L364" i="2"/>
  <c r="L345" i="2"/>
  <c r="L302" i="2"/>
  <c r="L276" i="2"/>
  <c r="L258" i="2"/>
  <c r="L253" i="2"/>
  <c r="L219" i="2"/>
  <c r="L157" i="2"/>
  <c r="L145" i="2"/>
  <c r="I385" i="2"/>
  <c r="I364" i="2"/>
  <c r="I331" i="2"/>
  <c r="I305" i="2"/>
  <c r="I296" i="2"/>
  <c r="I289" i="2"/>
  <c r="I258" i="2"/>
  <c r="I253" i="2"/>
  <c r="I240" i="2"/>
  <c r="I226" i="2"/>
  <c r="I208" i="2"/>
  <c r="I177" i="2"/>
  <c r="I168" i="2"/>
  <c r="I154" i="2"/>
  <c r="I145" i="2"/>
  <c r="I133" i="2"/>
  <c r="I124" i="2"/>
  <c r="I100" i="2"/>
  <c r="I87" i="2"/>
  <c r="I71" i="2"/>
  <c r="I50" i="2"/>
  <c r="I33" i="2"/>
  <c r="I28" i="2"/>
  <c r="I25" i="2" s="1"/>
  <c r="L369" i="2"/>
  <c r="L359" i="2"/>
  <c r="L307" i="2"/>
  <c r="L304" i="2" s="1"/>
  <c r="L289" i="2"/>
  <c r="L283" i="2"/>
  <c r="L240" i="2"/>
  <c r="L233" i="2"/>
  <c r="L223" i="2"/>
  <c r="L171" i="2"/>
  <c r="L154" i="2"/>
  <c r="L133" i="2"/>
  <c r="L121" i="2"/>
  <c r="L118" i="2" s="1"/>
  <c r="L114" i="2"/>
  <c r="L103" i="2"/>
  <c r="L95" i="2"/>
  <c r="L90" i="2"/>
  <c r="L86" i="2" s="1"/>
  <c r="L53" i="2"/>
  <c r="L26" i="2"/>
  <c r="O380" i="2"/>
  <c r="O338" i="2"/>
  <c r="O322" i="2"/>
  <c r="O292" i="2"/>
  <c r="O274" i="2"/>
  <c r="O236" i="2"/>
  <c r="O229" i="2"/>
  <c r="O154" i="2"/>
  <c r="O145" i="2"/>
  <c r="O112" i="2"/>
  <c r="O63" i="2"/>
  <c r="O39" i="2"/>
  <c r="G364" i="3"/>
  <c r="G335" i="3"/>
  <c r="G304" i="3"/>
  <c r="G273" i="3"/>
  <c r="G253" i="3"/>
  <c r="G250" i="3" s="1"/>
  <c r="G246" i="3"/>
  <c r="G213" i="3"/>
  <c r="G205" i="3"/>
  <c r="G159" i="3"/>
  <c r="G127" i="3"/>
  <c r="G76" i="3"/>
  <c r="G64" i="3"/>
  <c r="G50" i="3"/>
  <c r="G24" i="3"/>
  <c r="J288" i="3"/>
  <c r="J209" i="3"/>
  <c r="J208" i="3" s="1"/>
  <c r="J42" i="3"/>
  <c r="J19" i="3"/>
  <c r="J18" i="3" s="1"/>
  <c r="M359" i="3"/>
  <c r="M349" i="3"/>
  <c r="M290" i="3"/>
  <c r="M271" i="3"/>
  <c r="M237" i="3"/>
  <c r="M225" i="3"/>
  <c r="M213" i="3"/>
  <c r="M205" i="3"/>
  <c r="M194" i="3"/>
  <c r="M148" i="3"/>
  <c r="M127" i="3"/>
  <c r="M106" i="3"/>
  <c r="M96" i="3"/>
  <c r="M78" i="3"/>
  <c r="M68" i="3"/>
  <c r="M52" i="3"/>
  <c r="M35" i="3"/>
  <c r="M28" i="3"/>
  <c r="M16" i="3"/>
  <c r="I294" i="2"/>
  <c r="I200" i="2"/>
  <c r="I174" i="2"/>
  <c r="I152" i="2"/>
  <c r="I130" i="2"/>
  <c r="I116" i="2"/>
  <c r="I108" i="2"/>
  <c r="I97" i="2"/>
  <c r="I84" i="2"/>
  <c r="I55" i="2"/>
  <c r="L367" i="2"/>
  <c r="L337" i="2"/>
  <c r="L335" i="2" s="1"/>
  <c r="L294" i="2"/>
  <c r="L273" i="2"/>
  <c r="L262" i="2"/>
  <c r="L176" i="2"/>
  <c r="L168" i="2"/>
  <c r="L161" i="2"/>
  <c r="L152" i="2"/>
  <c r="L142" i="2"/>
  <c r="L126" i="2"/>
  <c r="L112" i="2"/>
  <c r="L73" i="2"/>
  <c r="L63" i="2"/>
  <c r="L50" i="2"/>
  <c r="L32" i="2"/>
  <c r="O378" i="2"/>
  <c r="O352" i="2"/>
  <c r="O307" i="2"/>
  <c r="O298" i="2"/>
  <c r="O282" i="2"/>
  <c r="O266" i="2"/>
  <c r="O248" i="2"/>
  <c r="O220" i="2"/>
  <c r="O176" i="2"/>
  <c r="O170" i="2"/>
  <c r="O164" i="2"/>
  <c r="O152" i="2"/>
  <c r="O132" i="2"/>
  <c r="O124" i="2"/>
  <c r="O99" i="2"/>
  <c r="O71" i="2"/>
  <c r="O49" i="2"/>
  <c r="O33" i="2"/>
  <c r="G372" i="3"/>
  <c r="G354" i="3"/>
  <c r="G331" i="3"/>
  <c r="G323" i="3"/>
  <c r="G311" i="3"/>
  <c r="G267" i="3"/>
  <c r="G237" i="3"/>
  <c r="G230" i="3"/>
  <c r="G222" i="3"/>
  <c r="G198" i="3"/>
  <c r="G156" i="3"/>
  <c r="G139" i="3"/>
  <c r="G123" i="3"/>
  <c r="G115" i="3"/>
  <c r="G90" i="3"/>
  <c r="G82" i="3"/>
  <c r="G74" i="3"/>
  <c r="G60" i="3"/>
  <c r="G22" i="3"/>
  <c r="J335" i="3"/>
  <c r="J334" i="3" s="1"/>
  <c r="J333" i="3" s="1"/>
  <c r="J326" i="3" s="1"/>
  <c r="J242" i="3"/>
  <c r="J241" i="3" s="1"/>
  <c r="J101" i="3"/>
  <c r="J100" i="3" s="1"/>
  <c r="J99" i="3" s="1"/>
  <c r="M373" i="3"/>
  <c r="M338" i="3"/>
  <c r="M330" i="3"/>
  <c r="M321" i="3"/>
  <c r="M309" i="3"/>
  <c r="M306" i="3" s="1"/>
  <c r="M301" i="3"/>
  <c r="M296" i="3" s="1"/>
  <c r="M277" i="3"/>
  <c r="M268" i="3"/>
  <c r="M84" i="3"/>
  <c r="M76" i="3"/>
  <c r="M64" i="3"/>
  <c r="M50" i="3"/>
  <c r="M43" i="3"/>
  <c r="M24" i="3"/>
  <c r="I382" i="2"/>
  <c r="I324" i="2"/>
  <c r="I338" i="2"/>
  <c r="I292" i="2"/>
  <c r="I251" i="2"/>
  <c r="I121" i="2"/>
  <c r="L331" i="2"/>
  <c r="L206" i="2"/>
  <c r="L192" i="2"/>
  <c r="L159" i="2"/>
  <c r="L149" i="2"/>
  <c r="L124" i="2"/>
  <c r="L99" i="2"/>
  <c r="L71" i="2"/>
  <c r="L42" i="2"/>
  <c r="L30" i="2"/>
  <c r="O384" i="2"/>
  <c r="O364" i="2"/>
  <c r="O330" i="2"/>
  <c r="O329" i="2" s="1"/>
  <c r="O305" i="2"/>
  <c r="O296" i="2"/>
  <c r="O288" i="2"/>
  <c r="O258" i="2"/>
  <c r="O240" i="2"/>
  <c r="O226" i="2"/>
  <c r="O208" i="2"/>
  <c r="O192" i="2"/>
  <c r="O174" i="2"/>
  <c r="O168" i="2"/>
  <c r="O162" i="2"/>
  <c r="O142" i="2"/>
  <c r="O130" i="2"/>
  <c r="O116" i="2"/>
  <c r="O108" i="2"/>
  <c r="O97" i="2"/>
  <c r="O84" i="2"/>
  <c r="O55" i="2"/>
  <c r="G321" i="3"/>
  <c r="G309" i="3"/>
  <c r="G258" i="3"/>
  <c r="G242" i="3"/>
  <c r="G228" i="3"/>
  <c r="G209" i="3"/>
  <c r="G194" i="3"/>
  <c r="G180" i="3"/>
  <c r="G151" i="3"/>
  <c r="G133" i="3"/>
  <c r="G88" i="3"/>
  <c r="G72" i="3"/>
  <c r="G42" i="3"/>
  <c r="G30" i="3"/>
  <c r="G20" i="3"/>
  <c r="M335" i="3"/>
  <c r="M328" i="3"/>
  <c r="M263" i="3"/>
  <c r="M251" i="3"/>
  <c r="M231" i="3"/>
  <c r="M217" i="3"/>
  <c r="M209" i="3"/>
  <c r="M165" i="3"/>
  <c r="M133" i="3"/>
  <c r="M104" i="3"/>
  <c r="M90" i="3"/>
  <c r="M82" i="3"/>
  <c r="M74" i="3"/>
  <c r="M60" i="3"/>
  <c r="M47" i="3"/>
  <c r="M22" i="3"/>
  <c r="I374" i="2"/>
  <c r="I344" i="2"/>
  <c r="I342" i="2" s="1"/>
  <c r="I286" i="2"/>
  <c r="I262" i="2"/>
  <c r="I244" i="2"/>
  <c r="I274" i="2"/>
  <c r="I165" i="2"/>
  <c r="I142" i="2"/>
  <c r="I103" i="2"/>
  <c r="I67" i="2"/>
  <c r="L375" i="2"/>
  <c r="L351" i="2"/>
  <c r="L350" i="2" s="1"/>
  <c r="L244" i="2"/>
  <c r="L229" i="2"/>
  <c r="I378" i="2"/>
  <c r="I352" i="2"/>
  <c r="I299" i="2"/>
  <c r="I171" i="2"/>
  <c r="I157" i="2"/>
  <c r="I78" i="2"/>
  <c r="I63" i="2"/>
  <c r="I39" i="2"/>
  <c r="L380" i="2"/>
  <c r="L286" i="2"/>
  <c r="L266" i="2"/>
  <c r="L226" i="2"/>
  <c r="L165" i="2"/>
  <c r="L129" i="2"/>
  <c r="L116" i="2"/>
  <c r="L97" i="2"/>
  <c r="L84" i="2"/>
  <c r="L55" i="2"/>
  <c r="L39" i="2"/>
  <c r="L28" i="2"/>
  <c r="O382" i="2"/>
  <c r="O369" i="2"/>
  <c r="O345" i="2"/>
  <c r="O324" i="2"/>
  <c r="O302" i="2"/>
  <c r="O294" i="2"/>
  <c r="O286" i="2"/>
  <c r="O277" i="2"/>
  <c r="O262" i="2"/>
  <c r="O244" i="2"/>
  <c r="O233" i="2"/>
  <c r="O217" i="2"/>
  <c r="O214" i="2" s="1"/>
  <c r="O157" i="2"/>
  <c r="O156" i="2" s="1"/>
  <c r="O149" i="2"/>
  <c r="O137" i="2"/>
  <c r="O121" i="2"/>
  <c r="O114" i="2"/>
  <c r="O103" i="2"/>
  <c r="O95" i="2"/>
  <c r="O90" i="2"/>
  <c r="O68" i="2"/>
  <c r="O53" i="2"/>
  <c r="O42" i="2"/>
  <c r="O30" i="2"/>
  <c r="O26" i="2"/>
  <c r="G369" i="3"/>
  <c r="G351" i="3"/>
  <c r="G345" i="3"/>
  <c r="G339" i="3"/>
  <c r="G328" i="3"/>
  <c r="G317" i="3"/>
  <c r="G307" i="3"/>
  <c r="G293" i="3"/>
  <c r="G277" i="3"/>
  <c r="G270" i="3"/>
  <c r="G263" i="3"/>
  <c r="G256" i="3"/>
  <c r="G235" i="3"/>
  <c r="G217" i="3"/>
  <c r="G201" i="3"/>
  <c r="G166" i="3"/>
  <c r="G148" i="3"/>
  <c r="G143" i="3"/>
  <c r="G131" i="3"/>
  <c r="G120" i="3"/>
  <c r="G110" i="3"/>
  <c r="G96" i="3"/>
  <c r="G79" i="3"/>
  <c r="G68" i="3"/>
  <c r="G57" i="3"/>
  <c r="G53" i="3"/>
  <c r="G28" i="3"/>
  <c r="G16" i="3"/>
  <c r="J234" i="3"/>
  <c r="M369" i="3"/>
  <c r="M342" i="3"/>
  <c r="M292" i="3"/>
  <c r="M246" i="3"/>
  <c r="M239" i="3"/>
  <c r="M228" i="3"/>
  <c r="M199" i="3"/>
  <c r="M180" i="3"/>
  <c r="M151" i="3"/>
  <c r="M131" i="3"/>
  <c r="M120" i="3"/>
  <c r="M110" i="3"/>
  <c r="M102" i="3"/>
  <c r="M39" i="3"/>
  <c r="M31" i="3"/>
  <c r="J71" i="3"/>
  <c r="J70" i="3" s="1"/>
  <c r="M242" i="3"/>
  <c r="M139" i="3"/>
  <c r="M115" i="3"/>
  <c r="M88" i="3"/>
  <c r="M72" i="3"/>
  <c r="M20" i="3"/>
  <c r="J342" i="3"/>
  <c r="J306" i="3"/>
  <c r="J250" i="3"/>
  <c r="J220" i="3"/>
  <c r="J348" i="3"/>
  <c r="J347" i="3" s="1"/>
  <c r="J319" i="3"/>
  <c r="J118" i="3"/>
  <c r="J154" i="3"/>
  <c r="J274" i="3"/>
  <c r="J30" i="3"/>
  <c r="J26" i="3" s="1"/>
  <c r="J142" i="3"/>
  <c r="J135" i="3" s="1"/>
  <c r="J52" i="3"/>
  <c r="G274" i="3"/>
  <c r="G101" i="3"/>
  <c r="I214" i="2"/>
  <c r="O308" i="1" l="1"/>
  <c r="O187" i="2"/>
  <c r="I282" i="1"/>
  <c r="I80" i="2"/>
  <c r="J80" i="2" s="1"/>
  <c r="J81" i="2"/>
  <c r="O328" i="2"/>
  <c r="O327" i="2" s="1"/>
  <c r="J266" i="3"/>
  <c r="J188" i="3"/>
  <c r="K188" i="3" s="1"/>
  <c r="M179" i="2"/>
  <c r="N169" i="3"/>
  <c r="J295" i="3"/>
  <c r="N189" i="3"/>
  <c r="H189" i="3"/>
  <c r="G188" i="3"/>
  <c r="H188" i="3" s="1"/>
  <c r="H170" i="3"/>
  <c r="J161" i="3"/>
  <c r="J153" i="3" s="1"/>
  <c r="N170" i="3"/>
  <c r="K168" i="3"/>
  <c r="K169" i="3"/>
  <c r="F169" i="3"/>
  <c r="F168" i="3" s="1"/>
  <c r="H168" i="3" s="1"/>
  <c r="K170" i="3"/>
  <c r="N168" i="3"/>
  <c r="J233" i="3"/>
  <c r="G19" i="3"/>
  <c r="G18" i="3" s="1"/>
  <c r="M19" i="3"/>
  <c r="M18" i="3" s="1"/>
  <c r="G234" i="3"/>
  <c r="J41" i="3"/>
  <c r="J13" i="3" s="1"/>
  <c r="M234" i="3"/>
  <c r="M180" i="2"/>
  <c r="M181" i="2"/>
  <c r="I180" i="2"/>
  <c r="J181" i="2"/>
  <c r="O357" i="2"/>
  <c r="L336" i="2"/>
  <c r="O111" i="2"/>
  <c r="O304" i="2"/>
  <c r="L156" i="2"/>
  <c r="O377" i="2"/>
  <c r="O373" i="2" s="1"/>
  <c r="I111" i="2"/>
  <c r="I309" i="1"/>
  <c r="H308" i="1"/>
  <c r="I308" i="1" s="1"/>
  <c r="O321" i="2"/>
  <c r="O320" i="2" s="1"/>
  <c r="L111" i="2"/>
  <c r="G130" i="3"/>
  <c r="G129" i="3" s="1"/>
  <c r="L366" i="2"/>
  <c r="J207" i="3"/>
  <c r="I343" i="2"/>
  <c r="J341" i="3"/>
  <c r="J314" i="3" s="1"/>
  <c r="O355" i="2"/>
  <c r="G142" i="3"/>
  <c r="O232" i="2"/>
  <c r="M198" i="3"/>
  <c r="M368" i="3"/>
  <c r="G67" i="3"/>
  <c r="G95" i="3"/>
  <c r="G165" i="3"/>
  <c r="G216" i="3"/>
  <c r="G292" i="3"/>
  <c r="G316" i="3"/>
  <c r="G348" i="3"/>
  <c r="O118" i="2"/>
  <c r="O344" i="2"/>
  <c r="L25" i="2"/>
  <c r="I273" i="2"/>
  <c r="G87" i="3"/>
  <c r="O225" i="2"/>
  <c r="L70" i="2"/>
  <c r="M42" i="3"/>
  <c r="M38" i="3"/>
  <c r="I156" i="2"/>
  <c r="L243" i="2"/>
  <c r="L349" i="2"/>
  <c r="G193" i="3"/>
  <c r="M150" i="3"/>
  <c r="G109" i="3"/>
  <c r="O86" i="2"/>
  <c r="I341" i="2"/>
  <c r="M295" i="3"/>
  <c r="M87" i="3"/>
  <c r="M119" i="3"/>
  <c r="M245" i="3"/>
  <c r="G119" i="3"/>
  <c r="G306" i="3"/>
  <c r="G338" i="3"/>
  <c r="O25" i="2"/>
  <c r="O136" i="2"/>
  <c r="O261" i="2"/>
  <c r="L38" i="2"/>
  <c r="L285" i="2"/>
  <c r="I73" i="2"/>
  <c r="I170" i="2"/>
  <c r="I164" i="2"/>
  <c r="I285" i="2"/>
  <c r="M230" i="3"/>
  <c r="M334" i="3"/>
  <c r="G150" i="3"/>
  <c r="G208" i="3"/>
  <c r="L41" i="2"/>
  <c r="G100" i="3"/>
  <c r="M109" i="3"/>
  <c r="G368" i="3"/>
  <c r="O102" i="2"/>
  <c r="O366" i="2"/>
  <c r="L164" i="2"/>
  <c r="I298" i="2"/>
  <c r="I377" i="2"/>
  <c r="J112" i="3"/>
  <c r="M71" i="3"/>
  <c r="M130" i="3"/>
  <c r="M179" i="3"/>
  <c r="M227" i="3"/>
  <c r="G15" i="3"/>
  <c r="G147" i="3"/>
  <c r="G135" i="3" s="1"/>
  <c r="G262" i="3"/>
  <c r="G342" i="3"/>
  <c r="O67" i="2"/>
  <c r="O243" i="2"/>
  <c r="O276" i="2"/>
  <c r="L225" i="2"/>
  <c r="I38" i="2"/>
  <c r="L228" i="2"/>
  <c r="L374" i="2"/>
  <c r="I102" i="2"/>
  <c r="I243" i="2"/>
  <c r="M208" i="3"/>
  <c r="M250" i="3"/>
  <c r="G71" i="3"/>
  <c r="O83" i="2"/>
  <c r="O363" i="2"/>
  <c r="L334" i="2"/>
  <c r="M114" i="3"/>
  <c r="M241" i="3"/>
  <c r="M30" i="3"/>
  <c r="M101" i="3"/>
  <c r="G27" i="3"/>
  <c r="G52" i="3"/>
  <c r="G78" i="3"/>
  <c r="G255" i="3"/>
  <c r="G276" i="3"/>
  <c r="G266" i="3" s="1"/>
  <c r="G327" i="3"/>
  <c r="O41" i="2"/>
  <c r="O148" i="2"/>
  <c r="O285" i="2"/>
  <c r="O301" i="2"/>
  <c r="L83" i="2"/>
  <c r="L265" i="2"/>
  <c r="I62" i="2"/>
  <c r="I351" i="2"/>
  <c r="I141" i="2"/>
  <c r="L141" i="2"/>
  <c r="I261" i="2"/>
  <c r="M216" i="3"/>
  <c r="M262" i="3"/>
  <c r="G179" i="3"/>
  <c r="G176" i="3" s="1"/>
  <c r="G227" i="3"/>
  <c r="O129" i="2"/>
  <c r="M63" i="3"/>
  <c r="M276" i="3"/>
  <c r="G155" i="3"/>
  <c r="G353" i="3"/>
  <c r="O70" i="2"/>
  <c r="O219" i="2"/>
  <c r="O247" i="2"/>
  <c r="O265" i="2"/>
  <c r="L49" i="2"/>
  <c r="L261" i="2"/>
  <c r="M126" i="3"/>
  <c r="G49" i="3"/>
  <c r="O144" i="2"/>
  <c r="O235" i="2"/>
  <c r="L288" i="2"/>
  <c r="I32" i="2"/>
  <c r="I123" i="2"/>
  <c r="I167" i="2"/>
  <c r="I207" i="2"/>
  <c r="I384" i="2"/>
  <c r="L144" i="2"/>
  <c r="L257" i="2"/>
  <c r="L301" i="2"/>
  <c r="L363" i="2"/>
  <c r="L384" i="2"/>
  <c r="I148" i="2"/>
  <c r="I247" i="2"/>
  <c r="I282" i="2"/>
  <c r="I228" i="2"/>
  <c r="O167" i="2"/>
  <c r="O191" i="2"/>
  <c r="O239" i="2"/>
  <c r="O257" i="2"/>
  <c r="L123" i="2"/>
  <c r="L191" i="2"/>
  <c r="L330" i="2"/>
  <c r="I291" i="2"/>
  <c r="M49" i="3"/>
  <c r="M267" i="3"/>
  <c r="G114" i="3"/>
  <c r="O151" i="2"/>
  <c r="O141" i="2"/>
  <c r="I83" i="2"/>
  <c r="I199" i="2"/>
  <c r="M15" i="3"/>
  <c r="M193" i="3"/>
  <c r="M212" i="3"/>
  <c r="M270" i="3"/>
  <c r="M348" i="3"/>
  <c r="G126" i="3"/>
  <c r="G158" i="3"/>
  <c r="G204" i="3"/>
  <c r="L132" i="2"/>
  <c r="L222" i="2"/>
  <c r="L239" i="2"/>
  <c r="L358" i="2"/>
  <c r="I49" i="2"/>
  <c r="I70" i="2"/>
  <c r="I99" i="2"/>
  <c r="I132" i="2"/>
  <c r="I176" i="2"/>
  <c r="I288" i="2"/>
  <c r="I304" i="2"/>
  <c r="I363" i="2"/>
  <c r="I219" i="2"/>
  <c r="L320" i="2"/>
  <c r="I118" i="2"/>
  <c r="M372" i="3"/>
  <c r="G330" i="3"/>
  <c r="O32" i="2"/>
  <c r="O351" i="2"/>
  <c r="L62" i="2"/>
  <c r="L272" i="2"/>
  <c r="M67" i="3"/>
  <c r="M147" i="3"/>
  <c r="G245" i="3"/>
  <c r="O62" i="2"/>
  <c r="O228" i="2"/>
  <c r="O291" i="2"/>
  <c r="I239" i="2"/>
  <c r="I257" i="2"/>
  <c r="I330" i="2"/>
  <c r="I161" i="2"/>
  <c r="I235" i="2"/>
  <c r="I321" i="2"/>
  <c r="I301" i="2"/>
  <c r="M59" i="3"/>
  <c r="M81" i="3"/>
  <c r="M327" i="3"/>
  <c r="G241" i="3"/>
  <c r="G320" i="3"/>
  <c r="O161" i="2"/>
  <c r="O173" i="2"/>
  <c r="O207" i="2"/>
  <c r="L148" i="2"/>
  <c r="L205" i="2"/>
  <c r="I337" i="2"/>
  <c r="M320" i="3"/>
  <c r="G59" i="3"/>
  <c r="G81" i="3"/>
  <c r="G122" i="3"/>
  <c r="G221" i="3"/>
  <c r="G371" i="3"/>
  <c r="O123" i="2"/>
  <c r="L151" i="2"/>
  <c r="L167" i="2"/>
  <c r="L377" i="2"/>
  <c r="I129" i="2"/>
  <c r="I151" i="2"/>
  <c r="I173" i="2"/>
  <c r="M27" i="3"/>
  <c r="M95" i="3"/>
  <c r="M204" i="3"/>
  <c r="M224" i="3"/>
  <c r="M289" i="3"/>
  <c r="M358" i="3"/>
  <c r="G63" i="3"/>
  <c r="G212" i="3"/>
  <c r="G303" i="3"/>
  <c r="G334" i="3"/>
  <c r="G363" i="3"/>
  <c r="G357" i="3" s="1"/>
  <c r="O38" i="2"/>
  <c r="O273" i="2"/>
  <c r="O337" i="2"/>
  <c r="L102" i="2"/>
  <c r="L170" i="2"/>
  <c r="L232" i="2"/>
  <c r="L282" i="2"/>
  <c r="I86" i="2"/>
  <c r="I144" i="2"/>
  <c r="I225" i="2"/>
  <c r="L344" i="2"/>
  <c r="I265" i="2"/>
  <c r="L291" i="2"/>
  <c r="I358" i="2"/>
  <c r="I191" i="2"/>
  <c r="I188" i="2" s="1"/>
  <c r="G37" i="3"/>
  <c r="G70" i="3" l="1"/>
  <c r="O181" i="2"/>
  <c r="P187" i="2"/>
  <c r="I281" i="2"/>
  <c r="J187" i="3"/>
  <c r="J265" i="3"/>
  <c r="G187" i="3"/>
  <c r="O281" i="2"/>
  <c r="O280" i="2" s="1"/>
  <c r="L281" i="2"/>
  <c r="M266" i="3"/>
  <c r="M187" i="3"/>
  <c r="H169" i="3"/>
  <c r="I179" i="2"/>
  <c r="J179" i="2" s="1"/>
  <c r="J180" i="2"/>
  <c r="G356" i="3"/>
  <c r="O272" i="2"/>
  <c r="M319" i="3"/>
  <c r="M66" i="3"/>
  <c r="L319" i="2"/>
  <c r="L342" i="2"/>
  <c r="L343" i="2"/>
  <c r="M288" i="3"/>
  <c r="O61" i="2"/>
  <c r="M371" i="3"/>
  <c r="I357" i="2"/>
  <c r="I356" i="2"/>
  <c r="O335" i="2"/>
  <c r="O336" i="2"/>
  <c r="M26" i="3"/>
  <c r="G220" i="3"/>
  <c r="O206" i="2"/>
  <c r="G319" i="3"/>
  <c r="I320" i="2"/>
  <c r="M135" i="3"/>
  <c r="O349" i="2"/>
  <c r="O350" i="2"/>
  <c r="L357" i="2"/>
  <c r="L356" i="2"/>
  <c r="G125" i="3"/>
  <c r="M14" i="3"/>
  <c r="L188" i="2"/>
  <c r="O188" i="2"/>
  <c r="L362" i="2"/>
  <c r="I206" i="2"/>
  <c r="M125" i="3"/>
  <c r="G161" i="3"/>
  <c r="I135" i="2"/>
  <c r="I61" i="2"/>
  <c r="M113" i="3"/>
  <c r="L333" i="2"/>
  <c r="M207" i="3"/>
  <c r="M129" i="3"/>
  <c r="M70" i="3"/>
  <c r="M108" i="3"/>
  <c r="M41" i="3"/>
  <c r="G315" i="3"/>
  <c r="O37" i="2"/>
  <c r="G333" i="3"/>
  <c r="G326" i="3" s="1"/>
  <c r="M357" i="3"/>
  <c r="M220" i="3"/>
  <c r="M94" i="3"/>
  <c r="L204" i="2"/>
  <c r="I328" i="2"/>
  <c r="I329" i="2"/>
  <c r="L61" i="2"/>
  <c r="G113" i="3"/>
  <c r="M62" i="3"/>
  <c r="G14" i="3"/>
  <c r="G207" i="3"/>
  <c r="M333" i="3"/>
  <c r="M326" i="3" s="1"/>
  <c r="O326" i="2"/>
  <c r="I340" i="2"/>
  <c r="O342" i="2"/>
  <c r="O343" i="2"/>
  <c r="G347" i="3"/>
  <c r="G341" i="3" s="1"/>
  <c r="G94" i="3"/>
  <c r="M367" i="3"/>
  <c r="L271" i="2"/>
  <c r="L329" i="2"/>
  <c r="L328" i="2"/>
  <c r="G41" i="3"/>
  <c r="L135" i="2"/>
  <c r="I349" i="2"/>
  <c r="I350" i="2"/>
  <c r="M100" i="3"/>
  <c r="O362" i="2"/>
  <c r="M176" i="3"/>
  <c r="M161" i="3" s="1"/>
  <c r="G367" i="3"/>
  <c r="O135" i="2"/>
  <c r="G108" i="3"/>
  <c r="G99" i="3" s="1"/>
  <c r="L348" i="2"/>
  <c r="M37" i="3"/>
  <c r="I24" i="2"/>
  <c r="L24" i="2"/>
  <c r="G288" i="3"/>
  <c r="O354" i="2"/>
  <c r="I335" i="2"/>
  <c r="I336" i="2"/>
  <c r="G62" i="3"/>
  <c r="G118" i="3"/>
  <c r="I362" i="2"/>
  <c r="M347" i="3"/>
  <c r="G154" i="3"/>
  <c r="G26" i="3"/>
  <c r="G233" i="3"/>
  <c r="L373" i="2"/>
  <c r="I37" i="2"/>
  <c r="M233" i="3"/>
  <c r="L37" i="2"/>
  <c r="O24" i="2"/>
  <c r="G295" i="3"/>
  <c r="M118" i="3"/>
  <c r="I373" i="2"/>
  <c r="I272" i="2"/>
  <c r="G66" i="3"/>
  <c r="O319" i="2"/>
  <c r="O180" i="2" l="1"/>
  <c r="P181" i="2"/>
  <c r="I271" i="2"/>
  <c r="I23" i="2"/>
  <c r="M112" i="3"/>
  <c r="O361" i="2"/>
  <c r="M99" i="3"/>
  <c r="M13" i="3"/>
  <c r="I60" i="2"/>
  <c r="O23" i="2"/>
  <c r="I36" i="2"/>
  <c r="I334" i="2"/>
  <c r="L23" i="2"/>
  <c r="G366" i="3"/>
  <c r="G13" i="3"/>
  <c r="G93" i="3"/>
  <c r="L60" i="2"/>
  <c r="I327" i="2"/>
  <c r="L355" i="2"/>
  <c r="O348" i="2"/>
  <c r="O341" i="2"/>
  <c r="L203" i="2"/>
  <c r="M356" i="3"/>
  <c r="G112" i="3"/>
  <c r="I205" i="2"/>
  <c r="O334" i="2"/>
  <c r="L280" i="2"/>
  <c r="I361" i="2"/>
  <c r="O318" i="2"/>
  <c r="L36" i="2"/>
  <c r="G153" i="3"/>
  <c r="L347" i="2"/>
  <c r="L327" i="2"/>
  <c r="L270" i="2"/>
  <c r="M366" i="3"/>
  <c r="M93" i="3"/>
  <c r="O36" i="2"/>
  <c r="G314" i="3"/>
  <c r="I280" i="2"/>
  <c r="I319" i="2"/>
  <c r="O205" i="2"/>
  <c r="I355" i="2"/>
  <c r="O60" i="2"/>
  <c r="L341" i="2"/>
  <c r="L318" i="2"/>
  <c r="M265" i="3"/>
  <c r="M341" i="3"/>
  <c r="M314" i="3" s="1"/>
  <c r="I348" i="2"/>
  <c r="G265" i="3"/>
  <c r="L361" i="2"/>
  <c r="O271" i="2"/>
  <c r="O279" i="2"/>
  <c r="O179" i="2" l="1"/>
  <c r="P179" i="2" s="1"/>
  <c r="P180" i="2"/>
  <c r="O59" i="2"/>
  <c r="I279" i="2"/>
  <c r="L326" i="2"/>
  <c r="L279" i="2"/>
  <c r="O270" i="2"/>
  <c r="M153" i="3"/>
  <c r="O204" i="2"/>
  <c r="O333" i="2"/>
  <c r="L201" i="2"/>
  <c r="O340" i="2"/>
  <c r="O347" i="2"/>
  <c r="I333" i="2"/>
  <c r="I35" i="2"/>
  <c r="L340" i="2"/>
  <c r="I354" i="2"/>
  <c r="O35" i="2"/>
  <c r="L269" i="2"/>
  <c r="I204" i="2"/>
  <c r="L59" i="2"/>
  <c r="I22" i="2"/>
  <c r="L35" i="2"/>
  <c r="L354" i="2"/>
  <c r="L22" i="2"/>
  <c r="O22" i="2"/>
  <c r="I59" i="2"/>
  <c r="I270" i="2"/>
  <c r="I318" i="2"/>
  <c r="I347" i="2"/>
  <c r="I326" i="2"/>
  <c r="O203" i="2" l="1"/>
  <c r="I21" i="2"/>
  <c r="I203" i="2"/>
  <c r="L21" i="2"/>
  <c r="O269" i="2"/>
  <c r="O21" i="2"/>
  <c r="O20" i="2" s="1"/>
  <c r="I269" i="2"/>
  <c r="I268" i="2" s="1"/>
  <c r="L268" i="2"/>
  <c r="L200" i="2"/>
  <c r="L199" i="2" l="1"/>
  <c r="O268" i="2"/>
  <c r="O201" i="2"/>
  <c r="I20" i="2"/>
  <c r="L20" i="2"/>
  <c r="O200" i="2" l="1"/>
  <c r="O199" i="2" l="1"/>
  <c r="H103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68" i="1"/>
  <c r="O72" i="1"/>
  <c r="O73" i="1"/>
  <c r="O76" i="1"/>
  <c r="O77" i="1"/>
  <c r="O81" i="1"/>
  <c r="O83" i="1"/>
  <c r="O86" i="1"/>
  <c r="O88" i="1"/>
  <c r="O90" i="1"/>
  <c r="O93" i="1"/>
  <c r="O98" i="1"/>
  <c r="O104" i="1"/>
  <c r="O106" i="1"/>
  <c r="O108" i="1"/>
  <c r="O112" i="1"/>
  <c r="O117" i="1"/>
  <c r="O121" i="1"/>
  <c r="O127" i="1"/>
  <c r="O132" i="1"/>
  <c r="O135" i="1"/>
  <c r="O140" i="1"/>
  <c r="O143" i="1"/>
  <c r="O146" i="1"/>
  <c r="O149" i="1"/>
  <c r="O162" i="1"/>
  <c r="O165" i="1"/>
  <c r="O169" i="1"/>
  <c r="O171" i="1"/>
  <c r="O173" i="1"/>
  <c r="O176" i="1"/>
  <c r="O179" i="1"/>
  <c r="O181" i="1"/>
  <c r="O184" i="1"/>
  <c r="O190" i="1"/>
  <c r="O193" i="1"/>
  <c r="O195" i="1"/>
  <c r="O197" i="1"/>
  <c r="O201" i="1"/>
  <c r="O205" i="1"/>
  <c r="O209" i="1"/>
  <c r="O211" i="1"/>
  <c r="O213" i="1"/>
  <c r="O216" i="1"/>
  <c r="O219" i="1"/>
  <c r="O222" i="1"/>
  <c r="O225" i="1"/>
  <c r="O230" i="1"/>
  <c r="O235" i="1"/>
  <c r="O237" i="1"/>
  <c r="O239" i="1"/>
  <c r="O244" i="1"/>
  <c r="O247" i="1"/>
  <c r="O251" i="1"/>
  <c r="O255" i="1"/>
  <c r="O257" i="1"/>
  <c r="O264" i="1"/>
  <c r="O267" i="1"/>
  <c r="O269" i="1"/>
  <c r="O272" i="1"/>
  <c r="O277" i="1"/>
  <c r="O280" i="1"/>
  <c r="O287" i="1"/>
  <c r="O291" i="1"/>
  <c r="O292" i="1"/>
  <c r="P183" i="2" s="1"/>
  <c r="O293" i="1"/>
  <c r="P184" i="2" s="1"/>
  <c r="O294" i="1"/>
  <c r="P185" i="2" s="1"/>
  <c r="O295" i="1"/>
  <c r="P186" i="2" s="1"/>
  <c r="O301" i="1"/>
  <c r="O302" i="1"/>
  <c r="O303" i="1"/>
  <c r="O304" i="1"/>
  <c r="O305" i="1"/>
  <c r="O316" i="1"/>
  <c r="O317" i="1"/>
  <c r="N197" i="3" s="1"/>
  <c r="N195" i="3" s="1"/>
  <c r="O320" i="1"/>
  <c r="O324" i="1"/>
  <c r="O326" i="1"/>
  <c r="O328" i="1"/>
  <c r="O333" i="1"/>
  <c r="O337" i="1"/>
  <c r="O340" i="1"/>
  <c r="O344" i="1"/>
  <c r="O347" i="1"/>
  <c r="O351" i="1"/>
  <c r="O352" i="1"/>
  <c r="O356" i="1"/>
  <c r="O358" i="1"/>
  <c r="O362" i="1"/>
  <c r="O364" i="1"/>
  <c r="O367" i="1"/>
  <c r="O372" i="1"/>
  <c r="O374" i="1"/>
  <c r="O377" i="1"/>
  <c r="O383" i="1"/>
  <c r="O387" i="1"/>
  <c r="O389" i="1"/>
  <c r="O391" i="1"/>
  <c r="O397" i="1"/>
  <c r="O400" i="1"/>
  <c r="O402" i="1"/>
  <c r="O404" i="1"/>
  <c r="O407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67" i="1"/>
  <c r="N71" i="1"/>
  <c r="N70" i="1" s="1"/>
  <c r="N75" i="1"/>
  <c r="N74" i="1" s="1"/>
  <c r="N80" i="1"/>
  <c r="N82" i="1"/>
  <c r="N79" i="1" s="1"/>
  <c r="N85" i="1"/>
  <c r="N87" i="1"/>
  <c r="N89" i="1"/>
  <c r="N92" i="1"/>
  <c r="N91" i="1" s="1"/>
  <c r="N97" i="1"/>
  <c r="N96" i="1" s="1"/>
  <c r="N95" i="1" s="1"/>
  <c r="N94" i="1" s="1"/>
  <c r="N103" i="1"/>
  <c r="N105" i="1"/>
  <c r="N107" i="1"/>
  <c r="N111" i="1"/>
  <c r="N110" i="1" s="1"/>
  <c r="N109" i="1" s="1"/>
  <c r="N116" i="1"/>
  <c r="N115" i="1" s="1"/>
  <c r="N114" i="1" s="1"/>
  <c r="N120" i="1"/>
  <c r="N119" i="1" s="1"/>
  <c r="N126" i="1"/>
  <c r="N125" i="1" s="1"/>
  <c r="N124" i="1" s="1"/>
  <c r="N123" i="1" s="1"/>
  <c r="N131" i="1"/>
  <c r="N130" i="1" s="1"/>
  <c r="N134" i="1"/>
  <c r="N133" i="1" s="1"/>
  <c r="N139" i="1"/>
  <c r="N138" i="1" s="1"/>
  <c r="N141" i="1"/>
  <c r="N142" i="1"/>
  <c r="N145" i="1"/>
  <c r="N144" i="1" s="1"/>
  <c r="N148" i="1"/>
  <c r="N147" i="1" s="1"/>
  <c r="N161" i="1"/>
  <c r="N164" i="1"/>
  <c r="N163" i="1" s="1"/>
  <c r="N168" i="1"/>
  <c r="N170" i="1"/>
  <c r="N172" i="1"/>
  <c r="N175" i="1"/>
  <c r="N174" i="1" s="1"/>
  <c r="N178" i="1"/>
  <c r="N180" i="1"/>
  <c r="N182" i="1"/>
  <c r="N183" i="1"/>
  <c r="N189" i="1"/>
  <c r="N188" i="1" s="1"/>
  <c r="N192" i="1"/>
  <c r="N194" i="1"/>
  <c r="N196" i="1"/>
  <c r="N200" i="1"/>
  <c r="N199" i="1" s="1"/>
  <c r="N204" i="1"/>
  <c r="N203" i="1" s="1"/>
  <c r="N202" i="1" s="1"/>
  <c r="N208" i="1"/>
  <c r="N210" i="1"/>
  <c r="N212" i="1"/>
  <c r="N207" i="1" s="1"/>
  <c r="N215" i="1"/>
  <c r="N218" i="1"/>
  <c r="N217" i="1" s="1"/>
  <c r="N221" i="1"/>
  <c r="N224" i="1"/>
  <c r="N223" i="1" s="1"/>
  <c r="N229" i="1"/>
  <c r="N228" i="1" s="1"/>
  <c r="N234" i="1"/>
  <c r="N236" i="1"/>
  <c r="N238" i="1"/>
  <c r="N242" i="1"/>
  <c r="N243" i="1"/>
  <c r="N246" i="1"/>
  <c r="N250" i="1"/>
  <c r="N249" i="1" s="1"/>
  <c r="N248" i="1" s="1"/>
  <c r="N254" i="1"/>
  <c r="N256" i="1"/>
  <c r="N263" i="1"/>
  <c r="N266" i="1"/>
  <c r="N268" i="1"/>
  <c r="N271" i="1"/>
  <c r="N270" i="1" s="1"/>
  <c r="N276" i="1"/>
  <c r="N275" i="1" s="1"/>
  <c r="N279" i="1"/>
  <c r="N278" i="1" s="1"/>
  <c r="N286" i="1"/>
  <c r="N290" i="1"/>
  <c r="N289" i="1" s="1"/>
  <c r="N288" i="1" s="1"/>
  <c r="N299" i="1"/>
  <c r="N296" i="1" s="1"/>
  <c r="N300" i="1"/>
  <c r="N315" i="1"/>
  <c r="N314" i="1" s="1"/>
  <c r="N319" i="1"/>
  <c r="N318" i="1" s="1"/>
  <c r="N323" i="1"/>
  <c r="N325" i="1"/>
  <c r="N327" i="1"/>
  <c r="N332" i="1"/>
  <c r="N336" i="1"/>
  <c r="N335" i="1" s="1"/>
  <c r="N334" i="1" s="1"/>
  <c r="N339" i="1"/>
  <c r="N338" i="1" s="1"/>
  <c r="N343" i="1"/>
  <c r="N342" i="1" s="1"/>
  <c r="N345" i="1"/>
  <c r="N346" i="1"/>
  <c r="N350" i="1"/>
  <c r="N349" i="1" s="1"/>
  <c r="N348" i="1" s="1"/>
  <c r="N355" i="1"/>
  <c r="N357" i="1"/>
  <c r="N354" i="1" s="1"/>
  <c r="N361" i="1"/>
  <c r="N363" i="1"/>
  <c r="N365" i="1"/>
  <c r="N366" i="1"/>
  <c r="N371" i="1"/>
  <c r="N373" i="1"/>
  <c r="N376" i="1"/>
  <c r="N382" i="1"/>
  <c r="N381" i="1" s="1"/>
  <c r="N380" i="1" s="1"/>
  <c r="N386" i="1"/>
  <c r="N388" i="1"/>
  <c r="N390" i="1"/>
  <c r="N396" i="1"/>
  <c r="N395" i="1" s="1"/>
  <c r="N399" i="1"/>
  <c r="N401" i="1"/>
  <c r="N403" i="1"/>
  <c r="N406" i="1"/>
  <c r="N405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68" i="1"/>
  <c r="L72" i="1"/>
  <c r="L73" i="1"/>
  <c r="L76" i="1"/>
  <c r="L77" i="1"/>
  <c r="L81" i="1"/>
  <c r="L83" i="1"/>
  <c r="L86" i="1"/>
  <c r="L88" i="1"/>
  <c r="L90" i="1"/>
  <c r="L93" i="1"/>
  <c r="L98" i="1"/>
  <c r="L104" i="1"/>
  <c r="L106" i="1"/>
  <c r="L108" i="1"/>
  <c r="L112" i="1"/>
  <c r="L117" i="1"/>
  <c r="L121" i="1"/>
  <c r="L127" i="1"/>
  <c r="L132" i="1"/>
  <c r="L135" i="1"/>
  <c r="L140" i="1"/>
  <c r="L143" i="1"/>
  <c r="L146" i="1"/>
  <c r="L149" i="1"/>
  <c r="L162" i="1"/>
  <c r="L165" i="1"/>
  <c r="L169" i="1"/>
  <c r="L171" i="1"/>
  <c r="L173" i="1"/>
  <c r="L176" i="1"/>
  <c r="L179" i="1"/>
  <c r="L181" i="1"/>
  <c r="L184" i="1"/>
  <c r="L190" i="1"/>
  <c r="L193" i="1"/>
  <c r="L195" i="1"/>
  <c r="L197" i="1"/>
  <c r="L201" i="1"/>
  <c r="L205" i="1"/>
  <c r="L209" i="1"/>
  <c r="L211" i="1"/>
  <c r="L213" i="1"/>
  <c r="L216" i="1"/>
  <c r="L219" i="1"/>
  <c r="L222" i="1"/>
  <c r="L225" i="1"/>
  <c r="L230" i="1"/>
  <c r="L235" i="1"/>
  <c r="L237" i="1"/>
  <c r="L239" i="1"/>
  <c r="L244" i="1"/>
  <c r="L247" i="1"/>
  <c r="L251" i="1"/>
  <c r="L255" i="1"/>
  <c r="L257" i="1"/>
  <c r="L264" i="1"/>
  <c r="L267" i="1"/>
  <c r="L269" i="1"/>
  <c r="L272" i="1"/>
  <c r="L277" i="1"/>
  <c r="L280" i="1"/>
  <c r="L287" i="1"/>
  <c r="L291" i="1"/>
  <c r="L292" i="1"/>
  <c r="M183" i="2" s="1"/>
  <c r="L293" i="1"/>
  <c r="M184" i="2" s="1"/>
  <c r="L294" i="1"/>
  <c r="M185" i="2" s="1"/>
  <c r="L295" i="1"/>
  <c r="M186" i="2" s="1"/>
  <c r="L301" i="1"/>
  <c r="L302" i="1"/>
  <c r="L303" i="1"/>
  <c r="L304" i="1"/>
  <c r="L305" i="1"/>
  <c r="L316" i="1"/>
  <c r="L317" i="1"/>
  <c r="K197" i="3" s="1"/>
  <c r="K195" i="3" s="1"/>
  <c r="L320" i="1"/>
  <c r="L324" i="1"/>
  <c r="L326" i="1"/>
  <c r="L328" i="1"/>
  <c r="L333" i="1"/>
  <c r="L337" i="1"/>
  <c r="L340" i="1"/>
  <c r="L344" i="1"/>
  <c r="L347" i="1"/>
  <c r="L351" i="1"/>
  <c r="L352" i="1"/>
  <c r="L356" i="1"/>
  <c r="L358" i="1"/>
  <c r="L362" i="1"/>
  <c r="L364" i="1"/>
  <c r="L367" i="1"/>
  <c r="L372" i="1"/>
  <c r="L374" i="1"/>
  <c r="L377" i="1"/>
  <c r="L383" i="1"/>
  <c r="L387" i="1"/>
  <c r="L389" i="1"/>
  <c r="L391" i="1"/>
  <c r="L397" i="1"/>
  <c r="L400" i="1"/>
  <c r="L402" i="1"/>
  <c r="L404" i="1"/>
  <c r="L407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67" i="1"/>
  <c r="K71" i="1"/>
  <c r="K70" i="1" s="1"/>
  <c r="K75" i="1"/>
  <c r="K74" i="1" s="1"/>
  <c r="K80" i="1"/>
  <c r="K82" i="1"/>
  <c r="K85" i="1"/>
  <c r="K87" i="1"/>
  <c r="K89" i="1"/>
  <c r="K92" i="1"/>
  <c r="K91" i="1" s="1"/>
  <c r="K97" i="1"/>
  <c r="K96" i="1" s="1"/>
  <c r="K95" i="1" s="1"/>
  <c r="K94" i="1" s="1"/>
  <c r="K103" i="1"/>
  <c r="K105" i="1"/>
  <c r="K107" i="1"/>
  <c r="K111" i="1"/>
  <c r="K110" i="1" s="1"/>
  <c r="K109" i="1" s="1"/>
  <c r="K116" i="1"/>
  <c r="K115" i="1" s="1"/>
  <c r="K114" i="1" s="1"/>
  <c r="K120" i="1"/>
  <c r="K119" i="1" s="1"/>
  <c r="K126" i="1"/>
  <c r="K125" i="1" s="1"/>
  <c r="K124" i="1" s="1"/>
  <c r="K123" i="1" s="1"/>
  <c r="K131" i="1"/>
  <c r="K130" i="1" s="1"/>
  <c r="K134" i="1"/>
  <c r="K133" i="1" s="1"/>
  <c r="K139" i="1"/>
  <c r="K138" i="1" s="1"/>
  <c r="K141" i="1"/>
  <c r="K142" i="1"/>
  <c r="K145" i="1"/>
  <c r="K144" i="1" s="1"/>
  <c r="K148" i="1"/>
  <c r="K147" i="1" s="1"/>
  <c r="K161" i="1"/>
  <c r="K164" i="1"/>
  <c r="K163" i="1" s="1"/>
  <c r="K168" i="1"/>
  <c r="K170" i="1"/>
  <c r="K172" i="1"/>
  <c r="K175" i="1"/>
  <c r="K174" i="1" s="1"/>
  <c r="K178" i="1"/>
  <c r="K180" i="1"/>
  <c r="K183" i="1"/>
  <c r="K182" i="1" s="1"/>
  <c r="K189" i="1"/>
  <c r="K188" i="1" s="1"/>
  <c r="K192" i="1"/>
  <c r="K194" i="1"/>
  <c r="K196" i="1"/>
  <c r="K200" i="1"/>
  <c r="K204" i="1"/>
  <c r="K203" i="1" s="1"/>
  <c r="K202" i="1" s="1"/>
  <c r="K208" i="1"/>
  <c r="K210" i="1"/>
  <c r="K212" i="1"/>
  <c r="K215" i="1"/>
  <c r="K218" i="1"/>
  <c r="K217" i="1" s="1"/>
  <c r="K221" i="1"/>
  <c r="K220" i="1" s="1"/>
  <c r="K224" i="1"/>
  <c r="K229" i="1"/>
  <c r="K234" i="1"/>
  <c r="K236" i="1"/>
  <c r="K238" i="1"/>
  <c r="K242" i="1"/>
  <c r="K243" i="1"/>
  <c r="K246" i="1"/>
  <c r="K245" i="1" s="1"/>
  <c r="K250" i="1"/>
  <c r="K249" i="1" s="1"/>
  <c r="K248" i="1" s="1"/>
  <c r="K254" i="1"/>
  <c r="K256" i="1"/>
  <c r="K263" i="1"/>
  <c r="K266" i="1"/>
  <c r="K268" i="1"/>
  <c r="K271" i="1"/>
  <c r="K270" i="1" s="1"/>
  <c r="K276" i="1"/>
  <c r="K275" i="1" s="1"/>
  <c r="K279" i="1"/>
  <c r="K278" i="1" s="1"/>
  <c r="K285" i="1"/>
  <c r="K286" i="1"/>
  <c r="K290" i="1"/>
  <c r="K289" i="1" s="1"/>
  <c r="K288" i="1" s="1"/>
  <c r="K300" i="1"/>
  <c r="K315" i="1"/>
  <c r="K314" i="1" s="1"/>
  <c r="K319" i="1"/>
  <c r="K318" i="1" s="1"/>
  <c r="K323" i="1"/>
  <c r="K325" i="1"/>
  <c r="K327" i="1"/>
  <c r="K332" i="1"/>
  <c r="K336" i="1"/>
  <c r="K335" i="1" s="1"/>
  <c r="K339" i="1"/>
  <c r="K338" i="1" s="1"/>
  <c r="K343" i="1"/>
  <c r="K342" i="1" s="1"/>
  <c r="K346" i="1"/>
  <c r="K350" i="1"/>
  <c r="K349" i="1" s="1"/>
  <c r="K348" i="1" s="1"/>
  <c r="K355" i="1"/>
  <c r="K357" i="1"/>
  <c r="K361" i="1"/>
  <c r="K363" i="1"/>
  <c r="K365" i="1"/>
  <c r="K366" i="1"/>
  <c r="K371" i="1"/>
  <c r="K373" i="1"/>
  <c r="K370" i="1" s="1"/>
  <c r="K376" i="1"/>
  <c r="K375" i="1" s="1"/>
  <c r="K382" i="1"/>
  <c r="K386" i="1"/>
  <c r="K388" i="1"/>
  <c r="K390" i="1"/>
  <c r="K396" i="1"/>
  <c r="K395" i="1" s="1"/>
  <c r="K399" i="1"/>
  <c r="K401" i="1"/>
  <c r="K403" i="1"/>
  <c r="K406" i="1"/>
  <c r="K405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68" i="1"/>
  <c r="I72" i="1"/>
  <c r="I73" i="1"/>
  <c r="I76" i="1"/>
  <c r="I77" i="1"/>
  <c r="I81" i="1"/>
  <c r="I83" i="1"/>
  <c r="I86" i="1"/>
  <c r="I88" i="1"/>
  <c r="I90" i="1"/>
  <c r="I93" i="1"/>
  <c r="I98" i="1"/>
  <c r="I104" i="1"/>
  <c r="I106" i="1"/>
  <c r="I108" i="1"/>
  <c r="I112" i="1"/>
  <c r="I117" i="1"/>
  <c r="I121" i="1"/>
  <c r="I127" i="1"/>
  <c r="I132" i="1"/>
  <c r="I135" i="1"/>
  <c r="I140" i="1"/>
  <c r="I143" i="1"/>
  <c r="I146" i="1"/>
  <c r="I149" i="1"/>
  <c r="I162" i="1"/>
  <c r="I165" i="1"/>
  <c r="I169" i="1"/>
  <c r="I171" i="1"/>
  <c r="I173" i="1"/>
  <c r="I176" i="1"/>
  <c r="I179" i="1"/>
  <c r="I181" i="1"/>
  <c r="I184" i="1"/>
  <c r="I190" i="1"/>
  <c r="I193" i="1"/>
  <c r="I195" i="1"/>
  <c r="I197" i="1"/>
  <c r="I201" i="1"/>
  <c r="I205" i="1"/>
  <c r="I209" i="1"/>
  <c r="I211" i="1"/>
  <c r="I213" i="1"/>
  <c r="I216" i="1"/>
  <c r="I219" i="1"/>
  <c r="I222" i="1"/>
  <c r="I225" i="1"/>
  <c r="I230" i="1"/>
  <c r="I235" i="1"/>
  <c r="I237" i="1"/>
  <c r="I239" i="1"/>
  <c r="I244" i="1"/>
  <c r="I247" i="1"/>
  <c r="I251" i="1"/>
  <c r="I255" i="1"/>
  <c r="I257" i="1"/>
  <c r="I264" i="1"/>
  <c r="I267" i="1"/>
  <c r="I269" i="1"/>
  <c r="I272" i="1"/>
  <c r="I277" i="1"/>
  <c r="I280" i="1"/>
  <c r="I287" i="1"/>
  <c r="I291" i="1"/>
  <c r="I292" i="1"/>
  <c r="J183" i="2" s="1"/>
  <c r="I293" i="1"/>
  <c r="J184" i="2" s="1"/>
  <c r="I294" i="1"/>
  <c r="J185" i="2" s="1"/>
  <c r="I295" i="1"/>
  <c r="J186" i="2" s="1"/>
  <c r="I301" i="1"/>
  <c r="I302" i="1"/>
  <c r="I303" i="1"/>
  <c r="I304" i="1"/>
  <c r="I305" i="1"/>
  <c r="I316" i="1"/>
  <c r="I317" i="1"/>
  <c r="H197" i="3" s="1"/>
  <c r="H195" i="3" s="1"/>
  <c r="I320" i="1"/>
  <c r="I324" i="1"/>
  <c r="I326" i="1"/>
  <c r="I328" i="1"/>
  <c r="I333" i="1"/>
  <c r="I337" i="1"/>
  <c r="I340" i="1"/>
  <c r="I344" i="1"/>
  <c r="I347" i="1"/>
  <c r="I351" i="1"/>
  <c r="I352" i="1"/>
  <c r="I356" i="1"/>
  <c r="I358" i="1"/>
  <c r="I362" i="1"/>
  <c r="I364" i="1"/>
  <c r="I367" i="1"/>
  <c r="I372" i="1"/>
  <c r="I374" i="1"/>
  <c r="I377" i="1"/>
  <c r="I383" i="1"/>
  <c r="I387" i="1"/>
  <c r="I389" i="1"/>
  <c r="I391" i="1"/>
  <c r="I397" i="1"/>
  <c r="I400" i="1"/>
  <c r="I402" i="1"/>
  <c r="I404" i="1"/>
  <c r="I407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1" i="1"/>
  <c r="H62" i="1"/>
  <c r="H67" i="1"/>
  <c r="H71" i="1"/>
  <c r="H70" i="1" s="1"/>
  <c r="H74" i="1"/>
  <c r="H75" i="1"/>
  <c r="H80" i="1"/>
  <c r="H82" i="1"/>
  <c r="H85" i="1"/>
  <c r="H84" i="1" s="1"/>
  <c r="H87" i="1"/>
  <c r="H89" i="1"/>
  <c r="H92" i="1"/>
  <c r="H91" i="1" s="1"/>
  <c r="H97" i="1"/>
  <c r="H96" i="1" s="1"/>
  <c r="H95" i="1" s="1"/>
  <c r="H94" i="1" s="1"/>
  <c r="H105" i="1"/>
  <c r="H107" i="1"/>
  <c r="H111" i="1"/>
  <c r="H110" i="1" s="1"/>
  <c r="H116" i="1"/>
  <c r="H115" i="1" s="1"/>
  <c r="H120" i="1"/>
  <c r="H126" i="1"/>
  <c r="H125" i="1" s="1"/>
  <c r="H131" i="1"/>
  <c r="H130" i="1" s="1"/>
  <c r="H134" i="1"/>
  <c r="H133" i="1" s="1"/>
  <c r="H139" i="1"/>
  <c r="H138" i="1" s="1"/>
  <c r="H141" i="1"/>
  <c r="H142" i="1"/>
  <c r="H145" i="1"/>
  <c r="H144" i="1" s="1"/>
  <c r="H148" i="1"/>
  <c r="H147" i="1" s="1"/>
  <c r="H161" i="1"/>
  <c r="H160" i="1" s="1"/>
  <c r="H164" i="1"/>
  <c r="H163" i="1" s="1"/>
  <c r="H168" i="1"/>
  <c r="H170" i="1"/>
  <c r="H172" i="1"/>
  <c r="H175" i="1"/>
  <c r="H178" i="1"/>
  <c r="H180" i="1"/>
  <c r="H183" i="1"/>
  <c r="H182" i="1" s="1"/>
  <c r="H189" i="1"/>
  <c r="H188" i="1" s="1"/>
  <c r="H192" i="1"/>
  <c r="H194" i="1"/>
  <c r="H196" i="1"/>
  <c r="H200" i="1"/>
  <c r="H199" i="1" s="1"/>
  <c r="H198" i="1" s="1"/>
  <c r="H204" i="1"/>
  <c r="H208" i="1"/>
  <c r="H210" i="1"/>
  <c r="H212" i="1"/>
  <c r="H215" i="1"/>
  <c r="H218" i="1"/>
  <c r="H217" i="1" s="1"/>
  <c r="H221" i="1"/>
  <c r="H220" i="1" s="1"/>
  <c r="H224" i="1"/>
  <c r="H223" i="1" s="1"/>
  <c r="H206" i="1" s="1"/>
  <c r="H229" i="1"/>
  <c r="H228" i="1" s="1"/>
  <c r="H227" i="1" s="1"/>
  <c r="H226" i="1" s="1"/>
  <c r="H234" i="1"/>
  <c r="H236" i="1"/>
  <c r="H238" i="1"/>
  <c r="H242" i="1"/>
  <c r="H243" i="1"/>
  <c r="H246" i="1"/>
  <c r="H245" i="1" s="1"/>
  <c r="H250" i="1"/>
  <c r="H254" i="1"/>
  <c r="H256" i="1"/>
  <c r="H263" i="1"/>
  <c r="H262" i="1" s="1"/>
  <c r="H266" i="1"/>
  <c r="H268" i="1"/>
  <c r="H271" i="1"/>
  <c r="H270" i="1" s="1"/>
  <c r="H276" i="1"/>
  <c r="H279" i="1"/>
  <c r="H278" i="1" s="1"/>
  <c r="H286" i="1"/>
  <c r="H285" i="1" s="1"/>
  <c r="H290" i="1"/>
  <c r="H300" i="1"/>
  <c r="H299" i="1" s="1"/>
  <c r="H315" i="1"/>
  <c r="H314" i="1" s="1"/>
  <c r="H319" i="1"/>
  <c r="H318" i="1" s="1"/>
  <c r="H323" i="1"/>
  <c r="H325" i="1"/>
  <c r="H327" i="1"/>
  <c r="H332" i="1"/>
  <c r="H331" i="1" s="1"/>
  <c r="H330" i="1" s="1"/>
  <c r="H336" i="1"/>
  <c r="H335" i="1" s="1"/>
  <c r="H339" i="1"/>
  <c r="H343" i="1"/>
  <c r="H342" i="1" s="1"/>
  <c r="H346" i="1"/>
  <c r="H345" i="1" s="1"/>
  <c r="H350" i="1"/>
  <c r="H355" i="1"/>
  <c r="H357" i="1"/>
  <c r="H361" i="1"/>
  <c r="H363" i="1"/>
  <c r="H365" i="1"/>
  <c r="H366" i="1"/>
  <c r="H371" i="1"/>
  <c r="H373" i="1"/>
  <c r="H376" i="1"/>
  <c r="H375" i="1" s="1"/>
  <c r="H382" i="1"/>
  <c r="H381" i="1" s="1"/>
  <c r="H380" i="1" s="1"/>
  <c r="H386" i="1"/>
  <c r="H388" i="1"/>
  <c r="H390" i="1"/>
  <c r="H396" i="1"/>
  <c r="H399" i="1"/>
  <c r="H401" i="1"/>
  <c r="H403" i="1"/>
  <c r="H406" i="1"/>
  <c r="H405" i="1" s="1"/>
  <c r="H370" i="1" l="1"/>
  <c r="H369" i="1" s="1"/>
  <c r="H368" i="1" s="1"/>
  <c r="H349" i="1"/>
  <c r="H338" i="1"/>
  <c r="H296" i="1"/>
  <c r="I58" i="2"/>
  <c r="I57" i="2" s="1"/>
  <c r="I52" i="2" s="1"/>
  <c r="I48" i="2" s="1"/>
  <c r="I47" i="2" s="1"/>
  <c r="I46" i="2" s="1"/>
  <c r="I45" i="2" s="1"/>
  <c r="I255" i="2"/>
  <c r="I250" i="2" s="1"/>
  <c r="I213" i="2" s="1"/>
  <c r="I212" i="2" s="1"/>
  <c r="I211" i="2" s="1"/>
  <c r="I210" i="2" s="1"/>
  <c r="I202" i="2" s="1"/>
  <c r="G260" i="3"/>
  <c r="G249" i="3" s="1"/>
  <c r="G186" i="3" s="1"/>
  <c r="G375" i="3" s="1"/>
  <c r="L58" i="2"/>
  <c r="L57" i="2" s="1"/>
  <c r="L52" i="2" s="1"/>
  <c r="L48" i="2" s="1"/>
  <c r="L47" i="2" s="1"/>
  <c r="L46" i="2" s="1"/>
  <c r="L45" i="2" s="1"/>
  <c r="K53" i="1"/>
  <c r="N313" i="1"/>
  <c r="H360" i="1"/>
  <c r="H359" i="1" s="1"/>
  <c r="H395" i="1"/>
  <c r="I93" i="2"/>
  <c r="I92" i="2" s="1"/>
  <c r="I66" i="2" s="1"/>
  <c r="I65" i="2" s="1"/>
  <c r="K313" i="1"/>
  <c r="J260" i="3"/>
  <c r="J249" i="3" s="1"/>
  <c r="J186" i="3" s="1"/>
  <c r="J375" i="3" s="1"/>
  <c r="L255" i="2"/>
  <c r="L250" i="2" s="1"/>
  <c r="L213" i="2" s="1"/>
  <c r="L212" i="2" s="1"/>
  <c r="L211" i="2" s="1"/>
  <c r="L210" i="2" s="1"/>
  <c r="L202" i="2" s="1"/>
  <c r="N360" i="1"/>
  <c r="N285" i="1"/>
  <c r="N281" i="1" s="1"/>
  <c r="M260" i="3"/>
  <c r="M249" i="3" s="1"/>
  <c r="M186" i="3" s="1"/>
  <c r="M375" i="3" s="1"/>
  <c r="O255" i="2"/>
  <c r="O250" i="2" s="1"/>
  <c r="O213" i="2" s="1"/>
  <c r="O212" i="2" s="1"/>
  <c r="O211" i="2" s="1"/>
  <c r="O210" i="2" s="1"/>
  <c r="O202" i="2" s="1"/>
  <c r="N31" i="1"/>
  <c r="O93" i="2"/>
  <c r="O92" i="2" s="1"/>
  <c r="O66" i="2" s="1"/>
  <c r="O65" i="2" s="1"/>
  <c r="H313" i="1"/>
  <c r="H265" i="1"/>
  <c r="H69" i="1"/>
  <c r="L93" i="2"/>
  <c r="L92" i="2" s="1"/>
  <c r="L66" i="2" s="1"/>
  <c r="L65" i="2" s="1"/>
  <c r="K299" i="1"/>
  <c r="K296" i="1" s="1"/>
  <c r="O58" i="2"/>
  <c r="O57" i="2" s="1"/>
  <c r="O52" i="2" s="1"/>
  <c r="O48" i="2" s="1"/>
  <c r="O47" i="2" s="1"/>
  <c r="O46" i="2" s="1"/>
  <c r="O45" i="2" s="1"/>
  <c r="H137" i="1"/>
  <c r="K281" i="1"/>
  <c r="K137" i="1"/>
  <c r="N137" i="1"/>
  <c r="H52" i="1"/>
  <c r="H174" i="1"/>
  <c r="N214" i="1"/>
  <c r="H66" i="1"/>
  <c r="H65" i="1" s="1"/>
  <c r="H289" i="1"/>
  <c r="N398" i="1"/>
  <c r="N394" i="1" s="1"/>
  <c r="N393" i="1" s="1"/>
  <c r="N392" i="1" s="1"/>
  <c r="N385" i="1"/>
  <c r="N384" i="1" s="1"/>
  <c r="N379" i="1" s="1"/>
  <c r="N378" i="1" s="1"/>
  <c r="N375" i="1"/>
  <c r="N370" i="1"/>
  <c r="N359" i="1"/>
  <c r="N353" i="1" s="1"/>
  <c r="N331" i="1"/>
  <c r="N322" i="1"/>
  <c r="N321" i="1" s="1"/>
  <c r="N265" i="1"/>
  <c r="N262" i="1"/>
  <c r="N253" i="1"/>
  <c r="N245" i="1"/>
  <c r="N233" i="1"/>
  <c r="N232" i="1" s="1"/>
  <c r="N231" i="1" s="1"/>
  <c r="N227" i="1"/>
  <c r="N220" i="1"/>
  <c r="N198" i="1"/>
  <c r="N191" i="1"/>
  <c r="N187" i="1" s="1"/>
  <c r="N177" i="1"/>
  <c r="N167" i="1"/>
  <c r="N160" i="1"/>
  <c r="N118" i="1"/>
  <c r="N102" i="1"/>
  <c r="N101" i="1" s="1"/>
  <c r="N84" i="1"/>
  <c r="N66" i="1"/>
  <c r="N46" i="1"/>
  <c r="N42" i="1" s="1"/>
  <c r="K398" i="1"/>
  <c r="K394" i="1" s="1"/>
  <c r="K385" i="1"/>
  <c r="K384" i="1" s="1"/>
  <c r="K381" i="1"/>
  <c r="K360" i="1"/>
  <c r="K354" i="1"/>
  <c r="K345" i="1"/>
  <c r="K334" i="1"/>
  <c r="K331" i="1"/>
  <c r="K322" i="1"/>
  <c r="K274" i="1"/>
  <c r="K265" i="1"/>
  <c r="K262" i="1"/>
  <c r="K258" i="1" s="1"/>
  <c r="K253" i="1"/>
  <c r="K241" i="1"/>
  <c r="K233" i="1"/>
  <c r="K228" i="1"/>
  <c r="K223" i="1"/>
  <c r="K214" i="1"/>
  <c r="K207" i="1"/>
  <c r="K199" i="1"/>
  <c r="K191" i="1"/>
  <c r="K187" i="1" s="1"/>
  <c r="K177" i="1"/>
  <c r="K167" i="1"/>
  <c r="K160" i="1"/>
  <c r="K118" i="1"/>
  <c r="K113" i="1" s="1"/>
  <c r="K102" i="1"/>
  <c r="K84" i="1"/>
  <c r="K79" i="1"/>
  <c r="K66" i="1"/>
  <c r="H207" i="1"/>
  <c r="H398" i="1"/>
  <c r="H385" i="1"/>
  <c r="H384" i="1" s="1"/>
  <c r="H354" i="1"/>
  <c r="H322" i="1"/>
  <c r="H275" i="1"/>
  <c r="H253" i="1"/>
  <c r="H249" i="1"/>
  <c r="H241" i="1"/>
  <c r="H233" i="1"/>
  <c r="H232" i="1" s="1"/>
  <c r="H231" i="1" s="1"/>
  <c r="H214" i="1"/>
  <c r="H203" i="1"/>
  <c r="H191" i="1"/>
  <c r="H177" i="1"/>
  <c r="H167" i="1"/>
  <c r="H159" i="1"/>
  <c r="H129" i="1"/>
  <c r="H124" i="1"/>
  <c r="H119" i="1"/>
  <c r="H114" i="1"/>
  <c r="H109" i="1"/>
  <c r="H102" i="1"/>
  <c r="H79" i="1"/>
  <c r="H42" i="1"/>
  <c r="H31" i="1"/>
  <c r="N69" i="1"/>
  <c r="N341" i="1"/>
  <c r="N274" i="1"/>
  <c r="N129" i="1"/>
  <c r="N128" i="1" s="1"/>
  <c r="N52" i="1"/>
  <c r="N166" i="1"/>
  <c r="N100" i="1"/>
  <c r="N78" i="1"/>
  <c r="K369" i="1"/>
  <c r="K166" i="1"/>
  <c r="K341" i="1"/>
  <c r="K129" i="1"/>
  <c r="K69" i="1"/>
  <c r="K42" i="1"/>
  <c r="K52" i="1"/>
  <c r="K32" i="1"/>
  <c r="H379" i="1"/>
  <c r="L44" i="2" l="1"/>
  <c r="L387" i="2" s="1"/>
  <c r="H258" i="1"/>
  <c r="K307" i="1"/>
  <c r="N258" i="1"/>
  <c r="H166" i="1"/>
  <c r="H136" i="1" s="1"/>
  <c r="H334" i="1"/>
  <c r="K30" i="1"/>
  <c r="H307" i="1"/>
  <c r="O44" i="2"/>
  <c r="O387" i="2" s="1"/>
  <c r="N307" i="1"/>
  <c r="N306" i="1" s="1"/>
  <c r="I44" i="2"/>
  <c r="I387" i="2" s="1"/>
  <c r="H348" i="1"/>
  <c r="N206" i="1"/>
  <c r="N186" i="1" s="1"/>
  <c r="N273" i="1"/>
  <c r="N113" i="1"/>
  <c r="N99" i="1" s="1"/>
  <c r="H288" i="1"/>
  <c r="N369" i="1"/>
  <c r="N368" i="1" s="1"/>
  <c r="N330" i="1"/>
  <c r="N252" i="1"/>
  <c r="N241" i="1"/>
  <c r="N226" i="1"/>
  <c r="N159" i="1"/>
  <c r="N136" i="1" s="1"/>
  <c r="N122" i="1" s="1"/>
  <c r="N65" i="1"/>
  <c r="K393" i="1"/>
  <c r="K380" i="1"/>
  <c r="K368" i="1"/>
  <c r="K359" i="1"/>
  <c r="K353" i="1" s="1"/>
  <c r="K330" i="1"/>
  <c r="K321" i="1"/>
  <c r="K273" i="1"/>
  <c r="K252" i="1"/>
  <c r="K232" i="1"/>
  <c r="K227" i="1"/>
  <c r="K206" i="1"/>
  <c r="K198" i="1"/>
  <c r="K159" i="1"/>
  <c r="K136" i="1" s="1"/>
  <c r="K128" i="1"/>
  <c r="K101" i="1"/>
  <c r="K78" i="1"/>
  <c r="K65" i="1"/>
  <c r="H394" i="1"/>
  <c r="H393" i="1" s="1"/>
  <c r="H392" i="1" s="1"/>
  <c r="H378" i="1"/>
  <c r="H353" i="1"/>
  <c r="H321" i="1"/>
  <c r="H274" i="1"/>
  <c r="H252" i="1"/>
  <c r="H248" i="1"/>
  <c r="H202" i="1"/>
  <c r="H187" i="1"/>
  <c r="H128" i="1"/>
  <c r="H123" i="1"/>
  <c r="H118" i="1"/>
  <c r="H113" i="1" s="1"/>
  <c r="H101" i="1"/>
  <c r="H78" i="1"/>
  <c r="N240" i="1" l="1"/>
  <c r="H341" i="1"/>
  <c r="H281" i="1"/>
  <c r="H240" i="1"/>
  <c r="K186" i="1"/>
  <c r="K41" i="1"/>
  <c r="K24" i="1" s="1"/>
  <c r="N41" i="1"/>
  <c r="N24" i="1" s="1"/>
  <c r="N329" i="1"/>
  <c r="N185" i="1" s="1"/>
  <c r="K392" i="1"/>
  <c r="K379" i="1"/>
  <c r="K329" i="1"/>
  <c r="K306" i="1"/>
  <c r="K240" i="1"/>
  <c r="K231" i="1"/>
  <c r="K226" i="1"/>
  <c r="K122" i="1"/>
  <c r="K100" i="1"/>
  <c r="H306" i="1"/>
  <c r="H273" i="1"/>
  <c r="H186" i="1"/>
  <c r="H122" i="1"/>
  <c r="H100" i="1"/>
  <c r="H41" i="1"/>
  <c r="H329" i="1" l="1"/>
  <c r="N408" i="1"/>
  <c r="K378" i="1"/>
  <c r="K185" i="1"/>
  <c r="K99" i="1"/>
  <c r="H99" i="1"/>
  <c r="H24" i="1"/>
  <c r="H185" i="1" l="1"/>
  <c r="H408" i="1" s="1"/>
  <c r="K408" i="1"/>
  <c r="M290" i="1" l="1"/>
  <c r="J290" i="1"/>
  <c r="G290" i="1"/>
  <c r="G289" i="1" l="1"/>
  <c r="I290" i="1"/>
  <c r="J289" i="1"/>
  <c r="J288" i="1" s="1"/>
  <c r="L288" i="1" s="1"/>
  <c r="L290" i="1"/>
  <c r="L289" i="1"/>
  <c r="M289" i="1"/>
  <c r="O290" i="1"/>
  <c r="H201" i="2"/>
  <c r="F223" i="3"/>
  <c r="I222" i="3"/>
  <c r="L222" i="3"/>
  <c r="M319" i="1"/>
  <c r="J319" i="1"/>
  <c r="G319" i="1"/>
  <c r="G318" i="1" l="1"/>
  <c r="I318" i="1" s="1"/>
  <c r="I319" i="1"/>
  <c r="J318" i="1"/>
  <c r="L318" i="1" s="1"/>
  <c r="L319" i="1"/>
  <c r="M318" i="1"/>
  <c r="O318" i="1" s="1"/>
  <c r="O319" i="1"/>
  <c r="G288" i="1"/>
  <c r="I288" i="1" s="1"/>
  <c r="I289" i="1"/>
  <c r="L221" i="3"/>
  <c r="N221" i="3" s="1"/>
  <c r="N222" i="3"/>
  <c r="I221" i="3"/>
  <c r="K221" i="3" s="1"/>
  <c r="K222" i="3"/>
  <c r="F222" i="3"/>
  <c r="H223" i="3"/>
  <c r="H200" i="2"/>
  <c r="J201" i="2"/>
  <c r="M288" i="1"/>
  <c r="O288" i="1" s="1"/>
  <c r="O289" i="1"/>
  <c r="K146" i="2"/>
  <c r="M146" i="2" s="1"/>
  <c r="N146" i="2"/>
  <c r="P146" i="2" s="1"/>
  <c r="H146" i="2"/>
  <c r="J146" i="2" s="1"/>
  <c r="K143" i="2"/>
  <c r="M143" i="2" s="1"/>
  <c r="N143" i="2"/>
  <c r="P143" i="2" s="1"/>
  <c r="H143" i="2"/>
  <c r="J143" i="2" s="1"/>
  <c r="J350" i="1"/>
  <c r="M350" i="1"/>
  <c r="G350" i="1"/>
  <c r="G349" i="1" l="1"/>
  <c r="I350" i="1"/>
  <c r="M349" i="1"/>
  <c r="O350" i="1"/>
  <c r="J349" i="1"/>
  <c r="L350" i="1"/>
  <c r="H199" i="2"/>
  <c r="J199" i="2" s="1"/>
  <c r="J200" i="2"/>
  <c r="F221" i="3"/>
  <c r="H221" i="3" s="1"/>
  <c r="H222" i="3"/>
  <c r="I350" i="3"/>
  <c r="L350" i="3"/>
  <c r="F350" i="3"/>
  <c r="I352" i="3"/>
  <c r="K352" i="3" s="1"/>
  <c r="L352" i="3"/>
  <c r="N352" i="3" s="1"/>
  <c r="F352" i="3"/>
  <c r="H352" i="3" s="1"/>
  <c r="I355" i="3"/>
  <c r="L355" i="3"/>
  <c r="F355" i="3"/>
  <c r="I337" i="3"/>
  <c r="K337" i="3" s="1"/>
  <c r="L337" i="3"/>
  <c r="N337" i="3" s="1"/>
  <c r="F337" i="3"/>
  <c r="H337" i="3" s="1"/>
  <c r="K138" i="2"/>
  <c r="N138" i="2"/>
  <c r="H138" i="2"/>
  <c r="K140" i="2"/>
  <c r="M140" i="2" s="1"/>
  <c r="N140" i="2"/>
  <c r="P140" i="2" s="1"/>
  <c r="H140" i="2"/>
  <c r="J140" i="2" s="1"/>
  <c r="M366" i="1"/>
  <c r="O366" i="1" s="1"/>
  <c r="J366" i="1"/>
  <c r="L366" i="1" s="1"/>
  <c r="G366" i="1"/>
  <c r="I366" i="1" s="1"/>
  <c r="M365" i="1"/>
  <c r="O365" i="1" s="1"/>
  <c r="J365" i="1"/>
  <c r="L365" i="1" s="1"/>
  <c r="G365" i="1"/>
  <c r="I365" i="1" s="1"/>
  <c r="M348" i="1" l="1"/>
  <c r="O348" i="1" s="1"/>
  <c r="O349" i="1"/>
  <c r="J348" i="1"/>
  <c r="L348" i="1" s="1"/>
  <c r="L349" i="1"/>
  <c r="G348" i="1"/>
  <c r="I348" i="1" s="1"/>
  <c r="I349" i="1"/>
  <c r="L354" i="3"/>
  <c r="N355" i="3"/>
  <c r="H137" i="2"/>
  <c r="J137" i="2" s="1"/>
  <c r="J138" i="2"/>
  <c r="I354" i="3"/>
  <c r="K355" i="3"/>
  <c r="F349" i="3"/>
  <c r="H349" i="3" s="1"/>
  <c r="H350" i="3"/>
  <c r="L349" i="3"/>
  <c r="N349" i="3" s="1"/>
  <c r="N350" i="3"/>
  <c r="N137" i="2"/>
  <c r="P137" i="2" s="1"/>
  <c r="P138" i="2"/>
  <c r="K137" i="2"/>
  <c r="M137" i="2" s="1"/>
  <c r="M138" i="2"/>
  <c r="F354" i="3"/>
  <c r="H355" i="3"/>
  <c r="I349" i="3"/>
  <c r="K349" i="3" s="1"/>
  <c r="K350" i="3"/>
  <c r="L335" i="3"/>
  <c r="I335" i="3"/>
  <c r="F335" i="3"/>
  <c r="F334" i="3" l="1"/>
  <c r="H335" i="3"/>
  <c r="I353" i="3"/>
  <c r="K353" i="3" s="1"/>
  <c r="K354" i="3"/>
  <c r="L353" i="3"/>
  <c r="N353" i="3" s="1"/>
  <c r="N354" i="3"/>
  <c r="I334" i="3"/>
  <c r="K335" i="3"/>
  <c r="F353" i="3"/>
  <c r="H353" i="3" s="1"/>
  <c r="H354" i="3"/>
  <c r="L334" i="3"/>
  <c r="N335" i="3"/>
  <c r="M54" i="1"/>
  <c r="O54" i="1" s="1"/>
  <c r="F183" i="3"/>
  <c r="H183" i="3" s="1"/>
  <c r="I183" i="3"/>
  <c r="K183" i="3" s="1"/>
  <c r="L183" i="3"/>
  <c r="N183" i="3" s="1"/>
  <c r="F184" i="3"/>
  <c r="H184" i="3" s="1"/>
  <c r="I184" i="3"/>
  <c r="K184" i="3" s="1"/>
  <c r="L184" i="3"/>
  <c r="N184" i="3" s="1"/>
  <c r="F185" i="3"/>
  <c r="H185" i="3" s="1"/>
  <c r="I185" i="3"/>
  <c r="K185" i="3" s="1"/>
  <c r="L185" i="3"/>
  <c r="N185" i="3" s="1"/>
  <c r="I182" i="3"/>
  <c r="K182" i="3" s="1"/>
  <c r="L182" i="3"/>
  <c r="N182" i="3" s="1"/>
  <c r="F182" i="3"/>
  <c r="H182" i="3" s="1"/>
  <c r="K198" i="2"/>
  <c r="M198" i="2" s="1"/>
  <c r="N198" i="2"/>
  <c r="P198" i="2" s="1"/>
  <c r="H198" i="2"/>
  <c r="J198" i="2" s="1"/>
  <c r="H195" i="2"/>
  <c r="J195" i="2" s="1"/>
  <c r="K195" i="2"/>
  <c r="M195" i="2" s="1"/>
  <c r="N195" i="2"/>
  <c r="P195" i="2" s="1"/>
  <c r="H196" i="2"/>
  <c r="J196" i="2" s="1"/>
  <c r="K196" i="2"/>
  <c r="M196" i="2" s="1"/>
  <c r="N196" i="2"/>
  <c r="P196" i="2" s="1"/>
  <c r="H197" i="2"/>
  <c r="J197" i="2" s="1"/>
  <c r="K197" i="2"/>
  <c r="M197" i="2" s="1"/>
  <c r="N197" i="2"/>
  <c r="P197" i="2" s="1"/>
  <c r="K194" i="2"/>
  <c r="M194" i="2" s="1"/>
  <c r="N194" i="2"/>
  <c r="P194" i="2" s="1"/>
  <c r="H194" i="2"/>
  <c r="J194" i="2" s="1"/>
  <c r="J315" i="1"/>
  <c r="M315" i="1"/>
  <c r="G315" i="1"/>
  <c r="G314" i="1" l="1"/>
  <c r="I315" i="1"/>
  <c r="M314" i="1"/>
  <c r="O315" i="1"/>
  <c r="J314" i="1"/>
  <c r="L315" i="1"/>
  <c r="L333" i="3"/>
  <c r="N333" i="3" s="1"/>
  <c r="N334" i="3"/>
  <c r="I333" i="3"/>
  <c r="K333" i="3" s="1"/>
  <c r="K334" i="3"/>
  <c r="F333" i="3"/>
  <c r="H333" i="3" s="1"/>
  <c r="H334" i="3"/>
  <c r="I180" i="3"/>
  <c r="K180" i="3" s="1"/>
  <c r="L180" i="3"/>
  <c r="N180" i="3" s="1"/>
  <c r="F180" i="3"/>
  <c r="H180" i="3" s="1"/>
  <c r="K192" i="2"/>
  <c r="N192" i="2"/>
  <c r="H192" i="2"/>
  <c r="J300" i="1"/>
  <c r="M300" i="1"/>
  <c r="G300" i="1"/>
  <c r="J299" i="1" l="1"/>
  <c r="J296" i="1" s="1"/>
  <c r="L300" i="1"/>
  <c r="M313" i="1"/>
  <c r="O314" i="1"/>
  <c r="M299" i="1"/>
  <c r="O300" i="1"/>
  <c r="G299" i="1"/>
  <c r="I300" i="1"/>
  <c r="J313" i="1"/>
  <c r="L314" i="1"/>
  <c r="G313" i="1"/>
  <c r="I314" i="1"/>
  <c r="L299" i="1"/>
  <c r="F194" i="3"/>
  <c r="L194" i="3"/>
  <c r="N191" i="2"/>
  <c r="P192" i="2"/>
  <c r="I194" i="3"/>
  <c r="H191" i="2"/>
  <c r="H188" i="2" s="1"/>
  <c r="J192" i="2"/>
  <c r="M296" i="1"/>
  <c r="O299" i="1"/>
  <c r="K191" i="2"/>
  <c r="M192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5" i="3"/>
  <c r="L65" i="3"/>
  <c r="I69" i="3"/>
  <c r="L69" i="3"/>
  <c r="I73" i="3"/>
  <c r="L73" i="3"/>
  <c r="I75" i="3"/>
  <c r="L75" i="3"/>
  <c r="I77" i="3"/>
  <c r="L77" i="3"/>
  <c r="I80" i="3"/>
  <c r="L80" i="3"/>
  <c r="I83" i="3"/>
  <c r="L83" i="3"/>
  <c r="I86" i="3"/>
  <c r="L86" i="3"/>
  <c r="I89" i="3"/>
  <c r="L89" i="3"/>
  <c r="I92" i="3"/>
  <c r="L92" i="3"/>
  <c r="I97" i="3"/>
  <c r="L97" i="3"/>
  <c r="I103" i="3"/>
  <c r="L103" i="3"/>
  <c r="I105" i="3"/>
  <c r="L105" i="3"/>
  <c r="I107" i="3"/>
  <c r="L107" i="3"/>
  <c r="I111" i="3"/>
  <c r="L111" i="3"/>
  <c r="I116" i="3"/>
  <c r="K116" i="3" s="1"/>
  <c r="L116" i="3"/>
  <c r="N116" i="3" s="1"/>
  <c r="I117" i="3"/>
  <c r="K117" i="3" s="1"/>
  <c r="L117" i="3"/>
  <c r="N117" i="3" s="1"/>
  <c r="I121" i="3"/>
  <c r="L121" i="3"/>
  <c r="I124" i="3"/>
  <c r="L124" i="3"/>
  <c r="I128" i="3"/>
  <c r="L128" i="3"/>
  <c r="I132" i="3"/>
  <c r="L132" i="3"/>
  <c r="I134" i="3"/>
  <c r="L134" i="3"/>
  <c r="I141" i="3"/>
  <c r="L141" i="3"/>
  <c r="I144" i="3"/>
  <c r="L144" i="3"/>
  <c r="I146" i="3"/>
  <c r="L146" i="3"/>
  <c r="I149" i="3"/>
  <c r="L149" i="3"/>
  <c r="I152" i="3"/>
  <c r="L152" i="3"/>
  <c r="I157" i="3"/>
  <c r="L157" i="3"/>
  <c r="I160" i="3"/>
  <c r="L160" i="3"/>
  <c r="I167" i="3"/>
  <c r="L167" i="3"/>
  <c r="I200" i="3"/>
  <c r="L200" i="3"/>
  <c r="I203" i="3"/>
  <c r="L203" i="3"/>
  <c r="I206" i="3"/>
  <c r="L206" i="3"/>
  <c r="I210" i="3"/>
  <c r="K210" i="3" s="1"/>
  <c r="L210" i="3"/>
  <c r="N210" i="3" s="1"/>
  <c r="I211" i="3"/>
  <c r="K211" i="3" s="1"/>
  <c r="L211" i="3"/>
  <c r="N211" i="3" s="1"/>
  <c r="I214" i="3"/>
  <c r="K214" i="3" s="1"/>
  <c r="L214" i="3"/>
  <c r="N214" i="3" s="1"/>
  <c r="I215" i="3"/>
  <c r="K215" i="3" s="1"/>
  <c r="L215" i="3"/>
  <c r="N215" i="3" s="1"/>
  <c r="I218" i="3"/>
  <c r="K218" i="3" s="1"/>
  <c r="L218" i="3"/>
  <c r="N218" i="3" s="1"/>
  <c r="I219" i="3"/>
  <c r="K219" i="3" s="1"/>
  <c r="L219" i="3"/>
  <c r="N219" i="3" s="1"/>
  <c r="I226" i="3"/>
  <c r="L226" i="3"/>
  <c r="I229" i="3"/>
  <c r="L229" i="3"/>
  <c r="I232" i="3"/>
  <c r="L232" i="3"/>
  <c r="I236" i="3"/>
  <c r="L236" i="3"/>
  <c r="I238" i="3"/>
  <c r="L238" i="3"/>
  <c r="I240" i="3"/>
  <c r="L240" i="3"/>
  <c r="I243" i="3"/>
  <c r="K243" i="3" s="1"/>
  <c r="L243" i="3"/>
  <c r="N243" i="3" s="1"/>
  <c r="I244" i="3"/>
  <c r="K244" i="3" s="1"/>
  <c r="L244" i="3"/>
  <c r="N244" i="3" s="1"/>
  <c r="I247" i="3"/>
  <c r="K247" i="3" s="1"/>
  <c r="L247" i="3"/>
  <c r="N247" i="3" s="1"/>
  <c r="I248" i="3"/>
  <c r="K248" i="3" s="1"/>
  <c r="L248" i="3"/>
  <c r="N248" i="3" s="1"/>
  <c r="I252" i="3"/>
  <c r="L252" i="3"/>
  <c r="I254" i="3"/>
  <c r="L254" i="3"/>
  <c r="I257" i="3"/>
  <c r="L257" i="3"/>
  <c r="I259" i="3"/>
  <c r="L259" i="3"/>
  <c r="I261" i="3"/>
  <c r="K261" i="3" s="1"/>
  <c r="L261" i="3"/>
  <c r="N261" i="3" s="1"/>
  <c r="I264" i="3"/>
  <c r="L264" i="3"/>
  <c r="I269" i="3"/>
  <c r="L269" i="3"/>
  <c r="I272" i="3"/>
  <c r="L272" i="3"/>
  <c r="I275" i="3"/>
  <c r="L275" i="3"/>
  <c r="I278" i="3"/>
  <c r="L278" i="3"/>
  <c r="I291" i="3"/>
  <c r="L291" i="3"/>
  <c r="I294" i="3"/>
  <c r="L294" i="3"/>
  <c r="I298" i="3"/>
  <c r="L298" i="3"/>
  <c r="I300" i="3"/>
  <c r="L300" i="3"/>
  <c r="I302" i="3"/>
  <c r="L302" i="3"/>
  <c r="I305" i="3"/>
  <c r="L305" i="3"/>
  <c r="I308" i="3"/>
  <c r="L308" i="3"/>
  <c r="I310" i="3"/>
  <c r="L310" i="3"/>
  <c r="I313" i="3"/>
  <c r="L313" i="3"/>
  <c r="I318" i="3"/>
  <c r="L318" i="3"/>
  <c r="I322" i="3"/>
  <c r="L322" i="3"/>
  <c r="I325" i="3"/>
  <c r="L325" i="3"/>
  <c r="I329" i="3"/>
  <c r="L329" i="3"/>
  <c r="I332" i="3"/>
  <c r="L332" i="3"/>
  <c r="I340" i="3"/>
  <c r="L340" i="3"/>
  <c r="I344" i="3"/>
  <c r="L344" i="3"/>
  <c r="I346" i="3"/>
  <c r="L346" i="3"/>
  <c r="I351" i="3"/>
  <c r="L351" i="3"/>
  <c r="I360" i="3"/>
  <c r="L360" i="3"/>
  <c r="I362" i="3"/>
  <c r="L362" i="3"/>
  <c r="I365" i="3"/>
  <c r="L365" i="3"/>
  <c r="I370" i="3"/>
  <c r="L370" i="3"/>
  <c r="I374" i="3"/>
  <c r="L374" i="3"/>
  <c r="F40" i="3"/>
  <c r="F167" i="3"/>
  <c r="K101" i="2"/>
  <c r="N101" i="2"/>
  <c r="H101" i="2"/>
  <c r="H104" i="2"/>
  <c r="K104" i="2"/>
  <c r="N104" i="2"/>
  <c r="K72" i="2"/>
  <c r="N72" i="2"/>
  <c r="H72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69" i="2"/>
  <c r="N69" i="2"/>
  <c r="K75" i="2"/>
  <c r="N75" i="2"/>
  <c r="K77" i="2"/>
  <c r="N77" i="2"/>
  <c r="K79" i="2"/>
  <c r="N79" i="2"/>
  <c r="K85" i="2"/>
  <c r="N85" i="2"/>
  <c r="K88" i="2"/>
  <c r="N88" i="2"/>
  <c r="K91" i="2"/>
  <c r="N91" i="2"/>
  <c r="K94" i="2"/>
  <c r="M94" i="2" s="1"/>
  <c r="N94" i="2"/>
  <c r="P94" i="2" s="1"/>
  <c r="K96" i="2"/>
  <c r="N96" i="2"/>
  <c r="K98" i="2"/>
  <c r="N98" i="2"/>
  <c r="K110" i="2"/>
  <c r="N110" i="2"/>
  <c r="K113" i="2"/>
  <c r="N113" i="2"/>
  <c r="K115" i="2"/>
  <c r="N115" i="2"/>
  <c r="K117" i="2"/>
  <c r="N117" i="2"/>
  <c r="K120" i="2"/>
  <c r="N120" i="2"/>
  <c r="K122" i="2"/>
  <c r="N122" i="2"/>
  <c r="K125" i="2"/>
  <c r="N125" i="2"/>
  <c r="K128" i="2"/>
  <c r="N128" i="2"/>
  <c r="K131" i="2"/>
  <c r="N131" i="2"/>
  <c r="K134" i="2"/>
  <c r="N134" i="2"/>
  <c r="K139" i="2"/>
  <c r="N139" i="2"/>
  <c r="K142" i="2"/>
  <c r="N142" i="2"/>
  <c r="P142" i="2" s="1"/>
  <c r="K147" i="2"/>
  <c r="N147" i="2"/>
  <c r="K150" i="2"/>
  <c r="N150" i="2"/>
  <c r="K153" i="2"/>
  <c r="N153" i="2"/>
  <c r="K155" i="2"/>
  <c r="N155" i="2"/>
  <c r="K158" i="2"/>
  <c r="N158" i="2"/>
  <c r="K160" i="2"/>
  <c r="N160" i="2"/>
  <c r="K163" i="2"/>
  <c r="N163" i="2"/>
  <c r="K166" i="2"/>
  <c r="N166" i="2"/>
  <c r="K169" i="2"/>
  <c r="N169" i="2"/>
  <c r="K172" i="2"/>
  <c r="N172" i="2"/>
  <c r="K175" i="2"/>
  <c r="N175" i="2"/>
  <c r="K178" i="2"/>
  <c r="N178" i="2"/>
  <c r="K209" i="2"/>
  <c r="N209" i="2"/>
  <c r="K216" i="2"/>
  <c r="N216" i="2"/>
  <c r="K218" i="2"/>
  <c r="N218" i="2"/>
  <c r="K221" i="2"/>
  <c r="N221" i="2"/>
  <c r="K224" i="2"/>
  <c r="N224" i="2"/>
  <c r="K227" i="2"/>
  <c r="N227" i="2"/>
  <c r="K230" i="2"/>
  <c r="M230" i="2" s="1"/>
  <c r="N230" i="2"/>
  <c r="P230" i="2" s="1"/>
  <c r="K231" i="2"/>
  <c r="M231" i="2" s="1"/>
  <c r="N231" i="2"/>
  <c r="P231" i="2" s="1"/>
  <c r="K234" i="2"/>
  <c r="N234" i="2"/>
  <c r="K237" i="2"/>
  <c r="M237" i="2" s="1"/>
  <c r="N237" i="2"/>
  <c r="P237" i="2" s="1"/>
  <c r="K238" i="2"/>
  <c r="M238" i="2" s="1"/>
  <c r="N238" i="2"/>
  <c r="P238" i="2" s="1"/>
  <c r="K241" i="2"/>
  <c r="M241" i="2" s="1"/>
  <c r="N241" i="2"/>
  <c r="P241" i="2" s="1"/>
  <c r="K242" i="2"/>
  <c r="M242" i="2" s="1"/>
  <c r="N242" i="2"/>
  <c r="P242" i="2" s="1"/>
  <c r="K245" i="2"/>
  <c r="M245" i="2" s="1"/>
  <c r="N245" i="2"/>
  <c r="P245" i="2" s="1"/>
  <c r="K246" i="2"/>
  <c r="M246" i="2" s="1"/>
  <c r="N246" i="2"/>
  <c r="P246" i="2" s="1"/>
  <c r="K249" i="2"/>
  <c r="N249" i="2"/>
  <c r="K252" i="2"/>
  <c r="N252" i="2"/>
  <c r="K254" i="2"/>
  <c r="N254" i="2"/>
  <c r="K256" i="2"/>
  <c r="M256" i="2" s="1"/>
  <c r="N256" i="2"/>
  <c r="P256" i="2" s="1"/>
  <c r="K259" i="2"/>
  <c r="M259" i="2" s="1"/>
  <c r="N259" i="2"/>
  <c r="P259" i="2" s="1"/>
  <c r="K260" i="2"/>
  <c r="M260" i="2" s="1"/>
  <c r="N260" i="2"/>
  <c r="P260" i="2" s="1"/>
  <c r="K263" i="2"/>
  <c r="M263" i="2" s="1"/>
  <c r="N263" i="2"/>
  <c r="P263" i="2" s="1"/>
  <c r="K264" i="2"/>
  <c r="M264" i="2" s="1"/>
  <c r="N264" i="2"/>
  <c r="P264" i="2" s="1"/>
  <c r="K267" i="2"/>
  <c r="N267" i="2"/>
  <c r="K275" i="2"/>
  <c r="N275" i="2"/>
  <c r="K278" i="2"/>
  <c r="N278" i="2"/>
  <c r="K284" i="2"/>
  <c r="N284" i="2"/>
  <c r="K287" i="2"/>
  <c r="N287" i="2"/>
  <c r="K290" i="2"/>
  <c r="N290" i="2"/>
  <c r="K293" i="2"/>
  <c r="N293" i="2"/>
  <c r="K295" i="2"/>
  <c r="N295" i="2"/>
  <c r="K297" i="2"/>
  <c r="N297" i="2"/>
  <c r="K300" i="2"/>
  <c r="N300" i="2"/>
  <c r="K303" i="2"/>
  <c r="N303" i="2"/>
  <c r="K306" i="2"/>
  <c r="N306" i="2"/>
  <c r="K308" i="2"/>
  <c r="N308" i="2"/>
  <c r="K323" i="2"/>
  <c r="N323" i="2"/>
  <c r="K325" i="2"/>
  <c r="N325" i="2"/>
  <c r="K332" i="2"/>
  <c r="N332" i="2"/>
  <c r="K339" i="2"/>
  <c r="N339" i="2"/>
  <c r="K346" i="2"/>
  <c r="N346" i="2"/>
  <c r="K353" i="2"/>
  <c r="N353" i="2"/>
  <c r="K360" i="2"/>
  <c r="N360" i="2"/>
  <c r="K365" i="2"/>
  <c r="N365" i="2"/>
  <c r="K368" i="2"/>
  <c r="N368" i="2"/>
  <c r="K370" i="2"/>
  <c r="N370" i="2"/>
  <c r="K372" i="2"/>
  <c r="N372" i="2"/>
  <c r="K376" i="2"/>
  <c r="N376" i="2"/>
  <c r="K379" i="2"/>
  <c r="N379" i="2"/>
  <c r="K381" i="2"/>
  <c r="N381" i="2"/>
  <c r="K383" i="2"/>
  <c r="N383" i="2"/>
  <c r="K386" i="2"/>
  <c r="N386" i="2"/>
  <c r="J194" i="1"/>
  <c r="L194" i="1" s="1"/>
  <c r="J200" i="1"/>
  <c r="M200" i="1"/>
  <c r="G200" i="1"/>
  <c r="G307" i="1" l="1"/>
  <c r="I313" i="1"/>
  <c r="I307" i="1" s="1"/>
  <c r="G296" i="1"/>
  <c r="I299" i="1"/>
  <c r="I296" i="1" s="1"/>
  <c r="M307" i="1"/>
  <c r="O313" i="1"/>
  <c r="O307" i="1" s="1"/>
  <c r="J307" i="1"/>
  <c r="L313" i="1"/>
  <c r="L307" i="1" s="1"/>
  <c r="O296" i="1"/>
  <c r="L296" i="1"/>
  <c r="N385" i="2"/>
  <c r="P386" i="2"/>
  <c r="N369" i="2"/>
  <c r="P369" i="2" s="1"/>
  <c r="P370" i="2"/>
  <c r="N338" i="2"/>
  <c r="P339" i="2"/>
  <c r="N307" i="2"/>
  <c r="P307" i="2" s="1"/>
  <c r="P308" i="2"/>
  <c r="N286" i="2"/>
  <c r="P287" i="2"/>
  <c r="N277" i="2"/>
  <c r="P278" i="2"/>
  <c r="N220" i="2"/>
  <c r="P221" i="2"/>
  <c r="N215" i="2"/>
  <c r="P215" i="2" s="1"/>
  <c r="P216" i="2"/>
  <c r="N171" i="2"/>
  <c r="P172" i="2"/>
  <c r="N165" i="2"/>
  <c r="P166" i="2"/>
  <c r="N154" i="2"/>
  <c r="P154" i="2" s="1"/>
  <c r="P155" i="2"/>
  <c r="N127" i="2"/>
  <c r="P128" i="2"/>
  <c r="N121" i="2"/>
  <c r="P121" i="2" s="1"/>
  <c r="P122" i="2"/>
  <c r="N112" i="2"/>
  <c r="P112" i="2" s="1"/>
  <c r="P113" i="2"/>
  <c r="N97" i="2"/>
  <c r="P97" i="2" s="1"/>
  <c r="P98" i="2"/>
  <c r="N87" i="2"/>
  <c r="P87" i="2" s="1"/>
  <c r="P88" i="2"/>
  <c r="N74" i="2"/>
  <c r="P74" i="2" s="1"/>
  <c r="P75" i="2"/>
  <c r="N53" i="2"/>
  <c r="P53" i="2" s="1"/>
  <c r="P54" i="2"/>
  <c r="I364" i="3"/>
  <c r="K365" i="3"/>
  <c r="M199" i="1"/>
  <c r="O200" i="1"/>
  <c r="K385" i="2"/>
  <c r="M386" i="2"/>
  <c r="K380" i="2"/>
  <c r="M380" i="2" s="1"/>
  <c r="M381" i="2"/>
  <c r="K375" i="2"/>
  <c r="M376" i="2"/>
  <c r="K369" i="2"/>
  <c r="M369" i="2" s="1"/>
  <c r="M370" i="2"/>
  <c r="K364" i="2"/>
  <c r="M365" i="2"/>
  <c r="K352" i="2"/>
  <c r="M353" i="2"/>
  <c r="K338" i="2"/>
  <c r="M339" i="2"/>
  <c r="K324" i="2"/>
  <c r="M324" i="2" s="1"/>
  <c r="M325" i="2"/>
  <c r="K307" i="2"/>
  <c r="M307" i="2" s="1"/>
  <c r="M308" i="2"/>
  <c r="K302" i="2"/>
  <c r="M303" i="2"/>
  <c r="K296" i="2"/>
  <c r="M296" i="2" s="1"/>
  <c r="M297" i="2"/>
  <c r="K292" i="2"/>
  <c r="M292" i="2" s="1"/>
  <c r="M293" i="2"/>
  <c r="K286" i="2"/>
  <c r="M287" i="2"/>
  <c r="K277" i="2"/>
  <c r="M278" i="2"/>
  <c r="K266" i="2"/>
  <c r="M267" i="2"/>
  <c r="K253" i="2"/>
  <c r="M253" i="2" s="1"/>
  <c r="M254" i="2"/>
  <c r="K248" i="2"/>
  <c r="M249" i="2"/>
  <c r="K226" i="2"/>
  <c r="M227" i="2"/>
  <c r="K220" i="2"/>
  <c r="M221" i="2"/>
  <c r="K215" i="2"/>
  <c r="M215" i="2" s="1"/>
  <c r="M216" i="2"/>
  <c r="K177" i="2"/>
  <c r="M178" i="2"/>
  <c r="K171" i="2"/>
  <c r="M172" i="2"/>
  <c r="K165" i="2"/>
  <c r="M166" i="2"/>
  <c r="K159" i="2"/>
  <c r="M159" i="2" s="1"/>
  <c r="M160" i="2"/>
  <c r="K154" i="2"/>
  <c r="M154" i="2" s="1"/>
  <c r="M155" i="2"/>
  <c r="K149" i="2"/>
  <c r="M150" i="2"/>
  <c r="N141" i="2"/>
  <c r="P141" i="2" s="1"/>
  <c r="M142" i="2"/>
  <c r="K133" i="2"/>
  <c r="M134" i="2"/>
  <c r="K127" i="2"/>
  <c r="M128" i="2"/>
  <c r="K121" i="2"/>
  <c r="M121" i="2" s="1"/>
  <c r="M122" i="2"/>
  <c r="K116" i="2"/>
  <c r="M116" i="2" s="1"/>
  <c r="M117" i="2"/>
  <c r="K112" i="2"/>
  <c r="M112" i="2" s="1"/>
  <c r="M113" i="2"/>
  <c r="K97" i="2"/>
  <c r="M97" i="2" s="1"/>
  <c r="M98" i="2"/>
  <c r="K87" i="2"/>
  <c r="M87" i="2" s="1"/>
  <c r="M88" i="2"/>
  <c r="K78" i="2"/>
  <c r="M78" i="2" s="1"/>
  <c r="M79" i="2"/>
  <c r="K74" i="2"/>
  <c r="M74" i="2" s="1"/>
  <c r="M75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1" i="2"/>
  <c r="P72" i="2"/>
  <c r="H103" i="2"/>
  <c r="J104" i="2"/>
  <c r="F166" i="3"/>
  <c r="H167" i="3"/>
  <c r="L369" i="3"/>
  <c r="N370" i="3"/>
  <c r="L361" i="3"/>
  <c r="N361" i="3" s="1"/>
  <c r="N362" i="3"/>
  <c r="L348" i="3"/>
  <c r="N351" i="3"/>
  <c r="L343" i="3"/>
  <c r="N343" i="3" s="1"/>
  <c r="N344" i="3"/>
  <c r="L331" i="3"/>
  <c r="N332" i="3"/>
  <c r="L324" i="3"/>
  <c r="N325" i="3"/>
  <c r="L317" i="3"/>
  <c r="N318" i="3"/>
  <c r="L309" i="3"/>
  <c r="N309" i="3" s="1"/>
  <c r="N310" i="3"/>
  <c r="L304" i="3"/>
  <c r="N305" i="3"/>
  <c r="L299" i="3"/>
  <c r="N299" i="3" s="1"/>
  <c r="N300" i="3"/>
  <c r="L293" i="3"/>
  <c r="N294" i="3"/>
  <c r="L277" i="3"/>
  <c r="N278" i="3"/>
  <c r="L271" i="3"/>
  <c r="N272" i="3"/>
  <c r="L263" i="3"/>
  <c r="N264" i="3"/>
  <c r="L258" i="3"/>
  <c r="N258" i="3" s="1"/>
  <c r="N259" i="3"/>
  <c r="L253" i="3"/>
  <c r="N253" i="3" s="1"/>
  <c r="N254" i="3"/>
  <c r="L239" i="3"/>
  <c r="N239" i="3" s="1"/>
  <c r="N240" i="3"/>
  <c r="L235" i="3"/>
  <c r="N235" i="3" s="1"/>
  <c r="N236" i="3"/>
  <c r="L228" i="3"/>
  <c r="N229" i="3"/>
  <c r="L205" i="3"/>
  <c r="N206" i="3"/>
  <c r="L199" i="3"/>
  <c r="N200" i="3"/>
  <c r="L159" i="3"/>
  <c r="N160" i="3"/>
  <c r="L151" i="3"/>
  <c r="N152" i="3"/>
  <c r="L145" i="3"/>
  <c r="N145" i="3" s="1"/>
  <c r="N146" i="3"/>
  <c r="L140" i="3"/>
  <c r="N141" i="3"/>
  <c r="L131" i="3"/>
  <c r="N131" i="3" s="1"/>
  <c r="N132" i="3"/>
  <c r="L123" i="3"/>
  <c r="N124" i="3"/>
  <c r="L110" i="3"/>
  <c r="N111" i="3"/>
  <c r="L104" i="3"/>
  <c r="N104" i="3" s="1"/>
  <c r="N105" i="3"/>
  <c r="L96" i="3"/>
  <c r="N97" i="3"/>
  <c r="L88" i="3"/>
  <c r="N89" i="3"/>
  <c r="L82" i="3"/>
  <c r="N83" i="3"/>
  <c r="L76" i="3"/>
  <c r="N76" i="3" s="1"/>
  <c r="N77" i="3"/>
  <c r="L72" i="3"/>
  <c r="N72" i="3" s="1"/>
  <c r="N73" i="3"/>
  <c r="L64" i="3"/>
  <c r="N65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380" i="2"/>
  <c r="P380" i="2" s="1"/>
  <c r="P381" i="2"/>
  <c r="N352" i="2"/>
  <c r="P353" i="2"/>
  <c r="N296" i="2"/>
  <c r="P296" i="2" s="1"/>
  <c r="P297" i="2"/>
  <c r="N248" i="2"/>
  <c r="P249" i="2"/>
  <c r="J199" i="1"/>
  <c r="L200" i="1"/>
  <c r="N382" i="2"/>
  <c r="P382" i="2" s="1"/>
  <c r="P383" i="2"/>
  <c r="N378" i="2"/>
  <c r="P378" i="2" s="1"/>
  <c r="P379" i="2"/>
  <c r="N371" i="2"/>
  <c r="P371" i="2" s="1"/>
  <c r="P372" i="2"/>
  <c r="N367" i="2"/>
  <c r="P367" i="2" s="1"/>
  <c r="P368" i="2"/>
  <c r="N359" i="2"/>
  <c r="P360" i="2"/>
  <c r="N345" i="2"/>
  <c r="P346" i="2"/>
  <c r="N331" i="2"/>
  <c r="P332" i="2"/>
  <c r="N322" i="2"/>
  <c r="P322" i="2" s="1"/>
  <c r="P323" i="2"/>
  <c r="N305" i="2"/>
  <c r="P305" i="2" s="1"/>
  <c r="P306" i="2"/>
  <c r="N299" i="2"/>
  <c r="P300" i="2"/>
  <c r="N294" i="2"/>
  <c r="P294" i="2" s="1"/>
  <c r="P295" i="2"/>
  <c r="N289" i="2"/>
  <c r="P290" i="2"/>
  <c r="N283" i="2"/>
  <c r="P284" i="2"/>
  <c r="N274" i="2"/>
  <c r="P275" i="2"/>
  <c r="N251" i="2"/>
  <c r="P251" i="2" s="1"/>
  <c r="P252" i="2"/>
  <c r="N233" i="2"/>
  <c r="P234" i="2"/>
  <c r="N223" i="2"/>
  <c r="P224" i="2"/>
  <c r="N217" i="2"/>
  <c r="P217" i="2" s="1"/>
  <c r="P218" i="2"/>
  <c r="N208" i="2"/>
  <c r="P209" i="2"/>
  <c r="N174" i="2"/>
  <c r="P175" i="2"/>
  <c r="N168" i="2"/>
  <c r="P169" i="2"/>
  <c r="N162" i="2"/>
  <c r="P163" i="2"/>
  <c r="N157" i="2"/>
  <c r="P157" i="2" s="1"/>
  <c r="P158" i="2"/>
  <c r="N152" i="2"/>
  <c r="P152" i="2" s="1"/>
  <c r="P153" i="2"/>
  <c r="N145" i="2"/>
  <c r="P147" i="2"/>
  <c r="N136" i="2"/>
  <c r="P136" i="2" s="1"/>
  <c r="P139" i="2"/>
  <c r="N130" i="2"/>
  <c r="P131" i="2"/>
  <c r="N124" i="2"/>
  <c r="P125" i="2"/>
  <c r="N119" i="2"/>
  <c r="P119" i="2" s="1"/>
  <c r="P120" i="2"/>
  <c r="N114" i="2"/>
  <c r="P114" i="2" s="1"/>
  <c r="P115" i="2"/>
  <c r="N109" i="2"/>
  <c r="P110" i="2"/>
  <c r="N95" i="2"/>
  <c r="P95" i="2" s="1"/>
  <c r="P96" i="2"/>
  <c r="N90" i="2"/>
  <c r="P90" i="2" s="1"/>
  <c r="P91" i="2"/>
  <c r="N84" i="2"/>
  <c r="P85" i="2"/>
  <c r="N76" i="2"/>
  <c r="P76" i="2" s="1"/>
  <c r="P77" i="2"/>
  <c r="N68" i="2"/>
  <c r="P69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1" i="2"/>
  <c r="M72" i="2"/>
  <c r="H100" i="2"/>
  <c r="J101" i="2"/>
  <c r="F39" i="3"/>
  <c r="H40" i="3"/>
  <c r="I369" i="3"/>
  <c r="K370" i="3"/>
  <c r="I361" i="3"/>
  <c r="K361" i="3" s="1"/>
  <c r="K362" i="3"/>
  <c r="I348" i="3"/>
  <c r="K351" i="3"/>
  <c r="I343" i="3"/>
  <c r="K343" i="3" s="1"/>
  <c r="K344" i="3"/>
  <c r="I331" i="3"/>
  <c r="K332" i="3"/>
  <c r="I324" i="3"/>
  <c r="K325" i="3"/>
  <c r="I317" i="3"/>
  <c r="K318" i="3"/>
  <c r="I309" i="3"/>
  <c r="K309" i="3" s="1"/>
  <c r="K310" i="3"/>
  <c r="I304" i="3"/>
  <c r="K305" i="3"/>
  <c r="I299" i="3"/>
  <c r="K299" i="3" s="1"/>
  <c r="K300" i="3"/>
  <c r="I293" i="3"/>
  <c r="K294" i="3"/>
  <c r="I277" i="3"/>
  <c r="K278" i="3"/>
  <c r="I271" i="3"/>
  <c r="K272" i="3"/>
  <c r="I263" i="3"/>
  <c r="K264" i="3"/>
  <c r="I258" i="3"/>
  <c r="K258" i="3" s="1"/>
  <c r="K259" i="3"/>
  <c r="I253" i="3"/>
  <c r="K253" i="3" s="1"/>
  <c r="K254" i="3"/>
  <c r="I239" i="3"/>
  <c r="K239" i="3" s="1"/>
  <c r="K240" i="3"/>
  <c r="I235" i="3"/>
  <c r="K235" i="3" s="1"/>
  <c r="K236" i="3"/>
  <c r="I228" i="3"/>
  <c r="K229" i="3"/>
  <c r="I205" i="3"/>
  <c r="K206" i="3"/>
  <c r="I199" i="3"/>
  <c r="K200" i="3"/>
  <c r="I159" i="3"/>
  <c r="K160" i="3"/>
  <c r="I151" i="3"/>
  <c r="K152" i="3"/>
  <c r="I145" i="3"/>
  <c r="K145" i="3" s="1"/>
  <c r="K146" i="3"/>
  <c r="I140" i="3"/>
  <c r="K141" i="3"/>
  <c r="I131" i="3"/>
  <c r="K131" i="3" s="1"/>
  <c r="K132" i="3"/>
  <c r="I123" i="3"/>
  <c r="K124" i="3"/>
  <c r="I110" i="3"/>
  <c r="K111" i="3"/>
  <c r="I104" i="3"/>
  <c r="K104" i="3" s="1"/>
  <c r="K105" i="3"/>
  <c r="I96" i="3"/>
  <c r="K97" i="3"/>
  <c r="I88" i="3"/>
  <c r="K89" i="3"/>
  <c r="I82" i="3"/>
  <c r="K83" i="3"/>
  <c r="I76" i="3"/>
  <c r="K76" i="3" s="1"/>
  <c r="K77" i="3"/>
  <c r="I72" i="3"/>
  <c r="K72" i="3" s="1"/>
  <c r="K73" i="3"/>
  <c r="I64" i="3"/>
  <c r="K65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88" i="2"/>
  <c r="M188" i="2" s="1"/>
  <c r="M191" i="2"/>
  <c r="J191" i="2"/>
  <c r="J188" i="2" s="1"/>
  <c r="I193" i="3"/>
  <c r="K193" i="3" s="1"/>
  <c r="K194" i="3"/>
  <c r="F193" i="3"/>
  <c r="H193" i="3" s="1"/>
  <c r="H194" i="3"/>
  <c r="G199" i="1"/>
  <c r="I200" i="1"/>
  <c r="N364" i="2"/>
  <c r="P365" i="2"/>
  <c r="N302" i="2"/>
  <c r="P303" i="2"/>
  <c r="K382" i="2"/>
  <c r="M382" i="2" s="1"/>
  <c r="M383" i="2"/>
  <c r="K378" i="2"/>
  <c r="M378" i="2" s="1"/>
  <c r="M379" i="2"/>
  <c r="K371" i="2"/>
  <c r="M371" i="2" s="1"/>
  <c r="M372" i="2"/>
  <c r="K367" i="2"/>
  <c r="M367" i="2" s="1"/>
  <c r="M368" i="2"/>
  <c r="K359" i="2"/>
  <c r="M360" i="2"/>
  <c r="K345" i="2"/>
  <c r="M346" i="2"/>
  <c r="K331" i="2"/>
  <c r="M332" i="2"/>
  <c r="K322" i="2"/>
  <c r="M322" i="2" s="1"/>
  <c r="M323" i="2"/>
  <c r="K305" i="2"/>
  <c r="M305" i="2" s="1"/>
  <c r="M306" i="2"/>
  <c r="K299" i="2"/>
  <c r="M300" i="2"/>
  <c r="K294" i="2"/>
  <c r="M294" i="2" s="1"/>
  <c r="M295" i="2"/>
  <c r="K289" i="2"/>
  <c r="M290" i="2"/>
  <c r="K283" i="2"/>
  <c r="M284" i="2"/>
  <c r="K274" i="2"/>
  <c r="M275" i="2"/>
  <c r="K251" i="2"/>
  <c r="M251" i="2" s="1"/>
  <c r="M252" i="2"/>
  <c r="K233" i="2"/>
  <c r="M234" i="2"/>
  <c r="K223" i="2"/>
  <c r="M224" i="2"/>
  <c r="K217" i="2"/>
  <c r="M217" i="2" s="1"/>
  <c r="M218" i="2"/>
  <c r="K208" i="2"/>
  <c r="M209" i="2"/>
  <c r="K174" i="2"/>
  <c r="M175" i="2"/>
  <c r="K168" i="2"/>
  <c r="M169" i="2"/>
  <c r="K162" i="2"/>
  <c r="M163" i="2"/>
  <c r="K157" i="2"/>
  <c r="M157" i="2" s="1"/>
  <c r="M158" i="2"/>
  <c r="K152" i="2"/>
  <c r="M152" i="2" s="1"/>
  <c r="M153" i="2"/>
  <c r="K145" i="2"/>
  <c r="M147" i="2"/>
  <c r="K136" i="2"/>
  <c r="M136" i="2" s="1"/>
  <c r="M139" i="2"/>
  <c r="K130" i="2"/>
  <c r="M131" i="2"/>
  <c r="K124" i="2"/>
  <c r="M125" i="2"/>
  <c r="K119" i="2"/>
  <c r="M119" i="2" s="1"/>
  <c r="M120" i="2"/>
  <c r="K114" i="2"/>
  <c r="M114" i="2" s="1"/>
  <c r="M115" i="2"/>
  <c r="K109" i="2"/>
  <c r="M110" i="2"/>
  <c r="K95" i="2"/>
  <c r="M95" i="2" s="1"/>
  <c r="M96" i="2"/>
  <c r="K90" i="2"/>
  <c r="M90" i="2" s="1"/>
  <c r="M91" i="2"/>
  <c r="K84" i="2"/>
  <c r="M85" i="2"/>
  <c r="K76" i="2"/>
  <c r="M76" i="2" s="1"/>
  <c r="M77" i="2"/>
  <c r="K68" i="2"/>
  <c r="M69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3" i="2"/>
  <c r="P104" i="2"/>
  <c r="N100" i="2"/>
  <c r="P101" i="2"/>
  <c r="L373" i="3"/>
  <c r="N374" i="3"/>
  <c r="L364" i="3"/>
  <c r="N365" i="3"/>
  <c r="L359" i="3"/>
  <c r="N359" i="3" s="1"/>
  <c r="N360" i="3"/>
  <c r="L345" i="3"/>
  <c r="N345" i="3" s="1"/>
  <c r="N346" i="3"/>
  <c r="L339" i="3"/>
  <c r="N340" i="3"/>
  <c r="L328" i="3"/>
  <c r="N329" i="3"/>
  <c r="L321" i="3"/>
  <c r="N322" i="3"/>
  <c r="L312" i="3"/>
  <c r="N313" i="3"/>
  <c r="L307" i="3"/>
  <c r="N307" i="3" s="1"/>
  <c r="N308" i="3"/>
  <c r="L301" i="3"/>
  <c r="N301" i="3" s="1"/>
  <c r="N302" i="3"/>
  <c r="L297" i="3"/>
  <c r="N297" i="3" s="1"/>
  <c r="N298" i="3"/>
  <c r="L290" i="3"/>
  <c r="N291" i="3"/>
  <c r="L273" i="3"/>
  <c r="N273" i="3" s="1"/>
  <c r="N275" i="3"/>
  <c r="L268" i="3"/>
  <c r="N269" i="3"/>
  <c r="L256" i="3"/>
  <c r="N256" i="3" s="1"/>
  <c r="N257" i="3"/>
  <c r="L251" i="3"/>
  <c r="N251" i="3" s="1"/>
  <c r="N252" i="3"/>
  <c r="L237" i="3"/>
  <c r="N237" i="3" s="1"/>
  <c r="N238" i="3"/>
  <c r="L231" i="3"/>
  <c r="N232" i="3"/>
  <c r="L225" i="3"/>
  <c r="N226" i="3"/>
  <c r="L202" i="3"/>
  <c r="N203" i="3"/>
  <c r="L166" i="3"/>
  <c r="N167" i="3"/>
  <c r="L156" i="3"/>
  <c r="N157" i="3"/>
  <c r="L148" i="3"/>
  <c r="N149" i="3"/>
  <c r="L143" i="3"/>
  <c r="N143" i="3" s="1"/>
  <c r="N144" i="3"/>
  <c r="L133" i="3"/>
  <c r="N133" i="3" s="1"/>
  <c r="N134" i="3"/>
  <c r="L127" i="3"/>
  <c r="N128" i="3"/>
  <c r="L120" i="3"/>
  <c r="N121" i="3"/>
  <c r="L106" i="3"/>
  <c r="N106" i="3" s="1"/>
  <c r="N107" i="3"/>
  <c r="L102" i="3"/>
  <c r="N102" i="3" s="1"/>
  <c r="N103" i="3"/>
  <c r="L91" i="3"/>
  <c r="N92" i="3"/>
  <c r="L85" i="3"/>
  <c r="N86" i="3"/>
  <c r="L79" i="3"/>
  <c r="N80" i="3"/>
  <c r="L74" i="3"/>
  <c r="N74" i="3" s="1"/>
  <c r="N75" i="3"/>
  <c r="L68" i="3"/>
  <c r="N69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375" i="2"/>
  <c r="P376" i="2"/>
  <c r="N324" i="2"/>
  <c r="P324" i="2" s="1"/>
  <c r="P325" i="2"/>
  <c r="N292" i="2"/>
  <c r="P292" i="2" s="1"/>
  <c r="P293" i="2"/>
  <c r="N266" i="2"/>
  <c r="P267" i="2"/>
  <c r="N253" i="2"/>
  <c r="P253" i="2" s="1"/>
  <c r="P254" i="2"/>
  <c r="N226" i="2"/>
  <c r="P227" i="2"/>
  <c r="N177" i="2"/>
  <c r="P178" i="2"/>
  <c r="N159" i="2"/>
  <c r="P159" i="2" s="1"/>
  <c r="P160" i="2"/>
  <c r="N149" i="2"/>
  <c r="P150" i="2"/>
  <c r="N133" i="2"/>
  <c r="P134" i="2"/>
  <c r="N116" i="2"/>
  <c r="P116" i="2" s="1"/>
  <c r="P117" i="2"/>
  <c r="N78" i="2"/>
  <c r="P78" i="2" s="1"/>
  <c r="P79" i="2"/>
  <c r="N63" i="2"/>
  <c r="P64" i="2"/>
  <c r="N42" i="2"/>
  <c r="P43" i="2"/>
  <c r="N33" i="2"/>
  <c r="P34" i="2"/>
  <c r="N28" i="2"/>
  <c r="P28" i="2" s="1"/>
  <c r="P29" i="2"/>
  <c r="H71" i="2"/>
  <c r="J72" i="2"/>
  <c r="K103" i="2"/>
  <c r="M104" i="2"/>
  <c r="K100" i="2"/>
  <c r="M101" i="2"/>
  <c r="I373" i="3"/>
  <c r="K374" i="3"/>
  <c r="I359" i="3"/>
  <c r="K359" i="3" s="1"/>
  <c r="K360" i="3"/>
  <c r="I345" i="3"/>
  <c r="K345" i="3" s="1"/>
  <c r="K346" i="3"/>
  <c r="I339" i="3"/>
  <c r="K340" i="3"/>
  <c r="I328" i="3"/>
  <c r="K329" i="3"/>
  <c r="I321" i="3"/>
  <c r="K322" i="3"/>
  <c r="I312" i="3"/>
  <c r="K313" i="3"/>
  <c r="I307" i="3"/>
  <c r="K307" i="3" s="1"/>
  <c r="K308" i="3"/>
  <c r="I301" i="3"/>
  <c r="K301" i="3" s="1"/>
  <c r="K302" i="3"/>
  <c r="I297" i="3"/>
  <c r="K297" i="3" s="1"/>
  <c r="K298" i="3"/>
  <c r="I290" i="3"/>
  <c r="K291" i="3"/>
  <c r="I274" i="3"/>
  <c r="K274" i="3" s="1"/>
  <c r="K275" i="3"/>
  <c r="I268" i="3"/>
  <c r="K269" i="3"/>
  <c r="I256" i="3"/>
  <c r="K256" i="3" s="1"/>
  <c r="K257" i="3"/>
  <c r="I251" i="3"/>
  <c r="K251" i="3" s="1"/>
  <c r="K252" i="3"/>
  <c r="I237" i="3"/>
  <c r="K237" i="3" s="1"/>
  <c r="K238" i="3"/>
  <c r="I231" i="3"/>
  <c r="K232" i="3"/>
  <c r="I225" i="3"/>
  <c r="K226" i="3"/>
  <c r="I202" i="3"/>
  <c r="K203" i="3"/>
  <c r="I166" i="3"/>
  <c r="K167" i="3"/>
  <c r="I156" i="3"/>
  <c r="K157" i="3"/>
  <c r="I148" i="3"/>
  <c r="K149" i="3"/>
  <c r="I143" i="3"/>
  <c r="K143" i="3" s="1"/>
  <c r="K144" i="3"/>
  <c r="I133" i="3"/>
  <c r="K133" i="3" s="1"/>
  <c r="K134" i="3"/>
  <c r="I127" i="3"/>
  <c r="K128" i="3"/>
  <c r="I120" i="3"/>
  <c r="K121" i="3"/>
  <c r="I106" i="3"/>
  <c r="K106" i="3" s="1"/>
  <c r="K107" i="3"/>
  <c r="I102" i="3"/>
  <c r="K102" i="3" s="1"/>
  <c r="K103" i="3"/>
  <c r="I91" i="3"/>
  <c r="K92" i="3"/>
  <c r="I85" i="3"/>
  <c r="K86" i="3"/>
  <c r="I79" i="3"/>
  <c r="K80" i="3"/>
  <c r="I74" i="3"/>
  <c r="K74" i="3" s="1"/>
  <c r="K75" i="3"/>
  <c r="I68" i="3"/>
  <c r="K69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88" i="2"/>
  <c r="P188" i="2" s="1"/>
  <c r="P191" i="2"/>
  <c r="L193" i="3"/>
  <c r="N193" i="3" s="1"/>
  <c r="N194" i="3"/>
  <c r="I246" i="3"/>
  <c r="I242" i="3"/>
  <c r="L115" i="3"/>
  <c r="I115" i="3"/>
  <c r="L274" i="3"/>
  <c r="N274" i="3" s="1"/>
  <c r="I217" i="3"/>
  <c r="L246" i="3"/>
  <c r="L242" i="3"/>
  <c r="I209" i="3"/>
  <c r="L217" i="3"/>
  <c r="L209" i="3"/>
  <c r="L213" i="3"/>
  <c r="I213" i="3"/>
  <c r="I273" i="3"/>
  <c r="K244" i="2"/>
  <c r="K229" i="2"/>
  <c r="N244" i="2"/>
  <c r="N229" i="2"/>
  <c r="K258" i="2"/>
  <c r="N258" i="2"/>
  <c r="N262" i="2"/>
  <c r="K240" i="2"/>
  <c r="K236" i="2"/>
  <c r="K262" i="2"/>
  <c r="N240" i="2"/>
  <c r="N236" i="2"/>
  <c r="J286" i="1"/>
  <c r="M286" i="1"/>
  <c r="G286" i="1"/>
  <c r="G254" i="1"/>
  <c r="I254" i="1" s="1"/>
  <c r="J254" i="1"/>
  <c r="L254" i="1" s="1"/>
  <c r="M254" i="1"/>
  <c r="O254" i="1" s="1"/>
  <c r="M285" i="1" l="1"/>
  <c r="O286" i="1"/>
  <c r="J285" i="1"/>
  <c r="L286" i="1"/>
  <c r="G285" i="1"/>
  <c r="I286" i="1"/>
  <c r="L250" i="3"/>
  <c r="N250" i="3" s="1"/>
  <c r="L142" i="3"/>
  <c r="K304" i="2"/>
  <c r="M304" i="2" s="1"/>
  <c r="K156" i="2"/>
  <c r="M156" i="2" s="1"/>
  <c r="N86" i="2"/>
  <c r="P86" i="2" s="1"/>
  <c r="N118" i="2"/>
  <c r="P118" i="2" s="1"/>
  <c r="N111" i="2"/>
  <c r="P111" i="2" s="1"/>
  <c r="N377" i="2"/>
  <c r="P377" i="2" s="1"/>
  <c r="N291" i="2"/>
  <c r="P291" i="2" s="1"/>
  <c r="K151" i="2"/>
  <c r="M151" i="2" s="1"/>
  <c r="N304" i="2"/>
  <c r="P304" i="2" s="1"/>
  <c r="L306" i="3"/>
  <c r="N306" i="3" s="1"/>
  <c r="I130" i="3"/>
  <c r="I129" i="3" s="1"/>
  <c r="K129" i="3" s="1"/>
  <c r="K118" i="2"/>
  <c r="M118" i="2" s="1"/>
  <c r="K377" i="2"/>
  <c r="M377" i="2" s="1"/>
  <c r="N366" i="2"/>
  <c r="P366" i="2" s="1"/>
  <c r="N214" i="2"/>
  <c r="P214" i="2" s="1"/>
  <c r="L30" i="3"/>
  <c r="N30" i="3" s="1"/>
  <c r="K291" i="2"/>
  <c r="M291" i="2" s="1"/>
  <c r="K86" i="2"/>
  <c r="M86" i="2" s="1"/>
  <c r="K73" i="2"/>
  <c r="I306" i="3"/>
  <c r="K306" i="3" s="1"/>
  <c r="N151" i="2"/>
  <c r="P151" i="2" s="1"/>
  <c r="L234" i="3"/>
  <c r="N234" i="3" s="1"/>
  <c r="I71" i="3"/>
  <c r="N156" i="2"/>
  <c r="P156" i="2" s="1"/>
  <c r="L130" i="3"/>
  <c r="L129" i="3" s="1"/>
  <c r="N129" i="3" s="1"/>
  <c r="I296" i="3"/>
  <c r="K296" i="3" s="1"/>
  <c r="L42" i="3"/>
  <c r="N42" i="3" s="1"/>
  <c r="L19" i="3"/>
  <c r="N19" i="3" s="1"/>
  <c r="I255" i="3"/>
  <c r="K255" i="3" s="1"/>
  <c r="I358" i="3"/>
  <c r="K358" i="3" s="1"/>
  <c r="N25" i="2"/>
  <c r="P25" i="2" s="1"/>
  <c r="I142" i="3"/>
  <c r="K142" i="3" s="1"/>
  <c r="K366" i="2"/>
  <c r="M366" i="2" s="1"/>
  <c r="K214" i="2"/>
  <c r="M214" i="2" s="1"/>
  <c r="L101" i="3"/>
  <c r="N101" i="3" s="1"/>
  <c r="L358" i="3"/>
  <c r="N358" i="3" s="1"/>
  <c r="K25" i="2"/>
  <c r="M25" i="2" s="1"/>
  <c r="K111" i="2"/>
  <c r="M111" i="2" s="1"/>
  <c r="N73" i="2"/>
  <c r="L296" i="3"/>
  <c r="N296" i="3" s="1"/>
  <c r="I342" i="3"/>
  <c r="K342" i="3" s="1"/>
  <c r="I19" i="3"/>
  <c r="I18" i="3" s="1"/>
  <c r="K18" i="3" s="1"/>
  <c r="I250" i="3"/>
  <c r="K250" i="3" s="1"/>
  <c r="I30" i="3"/>
  <c r="K30" i="3" s="1"/>
  <c r="K273" i="3"/>
  <c r="L208" i="3"/>
  <c r="N208" i="3" s="1"/>
  <c r="N209" i="3"/>
  <c r="I208" i="3"/>
  <c r="K208" i="3" s="1"/>
  <c r="K209" i="3"/>
  <c r="I78" i="3"/>
  <c r="K78" i="3" s="1"/>
  <c r="K79" i="3"/>
  <c r="I201" i="3"/>
  <c r="K201" i="3" s="1"/>
  <c r="K202" i="3"/>
  <c r="I230" i="3"/>
  <c r="K230" i="3" s="1"/>
  <c r="K231" i="3"/>
  <c r="I267" i="3"/>
  <c r="K268" i="3"/>
  <c r="I289" i="3"/>
  <c r="K290" i="3"/>
  <c r="I311" i="3"/>
  <c r="K311" i="3" s="1"/>
  <c r="K312" i="3"/>
  <c r="N225" i="2"/>
  <c r="P225" i="2" s="1"/>
  <c r="P226" i="2"/>
  <c r="N265" i="2"/>
  <c r="P265" i="2" s="1"/>
  <c r="P266" i="2"/>
  <c r="L15" i="3"/>
  <c r="N16" i="3"/>
  <c r="L27" i="3"/>
  <c r="N27" i="3" s="1"/>
  <c r="N28" i="3"/>
  <c r="L49" i="3"/>
  <c r="N49" i="3" s="1"/>
  <c r="N50" i="3"/>
  <c r="L165" i="3"/>
  <c r="N166" i="3"/>
  <c r="L224" i="3"/>
  <c r="N225" i="3"/>
  <c r="K232" i="2"/>
  <c r="M232" i="2" s="1"/>
  <c r="M233" i="2"/>
  <c r="N235" i="2"/>
  <c r="P235" i="2" s="1"/>
  <c r="P236" i="2"/>
  <c r="K235" i="2"/>
  <c r="M235" i="2" s="1"/>
  <c r="M236" i="2"/>
  <c r="N321" i="2"/>
  <c r="K321" i="2"/>
  <c r="K228" i="2"/>
  <c r="M228" i="2" s="1"/>
  <c r="M229" i="2"/>
  <c r="L71" i="3"/>
  <c r="L255" i="3"/>
  <c r="N255" i="3" s="1"/>
  <c r="I234" i="3"/>
  <c r="K234" i="3" s="1"/>
  <c r="L241" i="3"/>
  <c r="N241" i="3" s="1"/>
  <c r="N242" i="3"/>
  <c r="I42" i="3"/>
  <c r="K42" i="3" s="1"/>
  <c r="L52" i="3"/>
  <c r="N52" i="3" s="1"/>
  <c r="I114" i="3"/>
  <c r="K115" i="3"/>
  <c r="L342" i="3"/>
  <c r="N239" i="2"/>
  <c r="P239" i="2" s="1"/>
  <c r="P240" i="2"/>
  <c r="K257" i="2"/>
  <c r="M257" i="2" s="1"/>
  <c r="M258" i="2"/>
  <c r="K243" i="2"/>
  <c r="M243" i="2" s="1"/>
  <c r="M244" i="2"/>
  <c r="I212" i="3"/>
  <c r="K212" i="3" s="1"/>
  <c r="K213" i="3"/>
  <c r="L216" i="3"/>
  <c r="N216" i="3" s="1"/>
  <c r="N217" i="3"/>
  <c r="L245" i="3"/>
  <c r="N245" i="3" s="1"/>
  <c r="N246" i="3"/>
  <c r="N142" i="3"/>
  <c r="I241" i="3"/>
  <c r="K241" i="3" s="1"/>
  <c r="K242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4" i="3"/>
  <c r="K84" i="3" s="1"/>
  <c r="K85" i="3"/>
  <c r="I119" i="3"/>
  <c r="K120" i="3"/>
  <c r="I147" i="3"/>
  <c r="K147" i="3" s="1"/>
  <c r="K148" i="3"/>
  <c r="I165" i="3"/>
  <c r="K166" i="3"/>
  <c r="I224" i="3"/>
  <c r="K225" i="3"/>
  <c r="I320" i="3"/>
  <c r="K321" i="3"/>
  <c r="I338" i="3"/>
  <c r="K338" i="3" s="1"/>
  <c r="K339" i="3"/>
  <c r="K99" i="2"/>
  <c r="M99" i="2" s="1"/>
  <c r="M100" i="2"/>
  <c r="H70" i="2"/>
  <c r="J70" i="2" s="1"/>
  <c r="J71" i="2"/>
  <c r="N32" i="2"/>
  <c r="P32" i="2" s="1"/>
  <c r="P33" i="2"/>
  <c r="N62" i="2"/>
  <c r="P63" i="2"/>
  <c r="N148" i="2"/>
  <c r="P148" i="2" s="1"/>
  <c r="P149" i="2"/>
  <c r="N176" i="2"/>
  <c r="P176" i="2" s="1"/>
  <c r="P177" i="2"/>
  <c r="N374" i="2"/>
  <c r="P374" i="2" s="1"/>
  <c r="P375" i="2"/>
  <c r="L67" i="3"/>
  <c r="N68" i="3"/>
  <c r="L78" i="3"/>
  <c r="N78" i="3" s="1"/>
  <c r="N79" i="3"/>
  <c r="L90" i="3"/>
  <c r="N90" i="3" s="1"/>
  <c r="N91" i="3"/>
  <c r="L126" i="3"/>
  <c r="N127" i="3"/>
  <c r="L155" i="3"/>
  <c r="N156" i="3"/>
  <c r="L201" i="3"/>
  <c r="N201" i="3" s="1"/>
  <c r="N202" i="3"/>
  <c r="L230" i="3"/>
  <c r="N230" i="3" s="1"/>
  <c r="N231" i="3"/>
  <c r="L267" i="3"/>
  <c r="N268" i="3"/>
  <c r="L289" i="3"/>
  <c r="N290" i="3"/>
  <c r="L311" i="3"/>
  <c r="N311" i="3" s="1"/>
  <c r="N312" i="3"/>
  <c r="L327" i="3"/>
  <c r="N328" i="3"/>
  <c r="L363" i="3"/>
  <c r="N363" i="3" s="1"/>
  <c r="N364" i="3"/>
  <c r="N99" i="2"/>
  <c r="P99" i="2" s="1"/>
  <c r="P100" i="2"/>
  <c r="K38" i="2"/>
  <c r="M39" i="2"/>
  <c r="K108" i="2"/>
  <c r="M108" i="2" s="1"/>
  <c r="M109" i="2"/>
  <c r="K129" i="2"/>
  <c r="M129" i="2" s="1"/>
  <c r="M130" i="2"/>
  <c r="K144" i="2"/>
  <c r="M144" i="2" s="1"/>
  <c r="M145" i="2"/>
  <c r="K167" i="2"/>
  <c r="M167" i="2" s="1"/>
  <c r="M168" i="2"/>
  <c r="K207" i="2"/>
  <c r="M208" i="2"/>
  <c r="K222" i="2"/>
  <c r="M222" i="2" s="1"/>
  <c r="M223" i="2"/>
  <c r="K282" i="2"/>
  <c r="M283" i="2"/>
  <c r="K330" i="2"/>
  <c r="M331" i="2"/>
  <c r="K358" i="2"/>
  <c r="M359" i="2"/>
  <c r="N363" i="2"/>
  <c r="P363" i="2" s="1"/>
  <c r="P364" i="2"/>
  <c r="I81" i="3"/>
  <c r="K81" i="3" s="1"/>
  <c r="K82" i="3"/>
  <c r="I95" i="3"/>
  <c r="K96" i="3"/>
  <c r="I109" i="3"/>
  <c r="K110" i="3"/>
  <c r="I158" i="3"/>
  <c r="K158" i="3" s="1"/>
  <c r="K159" i="3"/>
  <c r="I204" i="3"/>
  <c r="K204" i="3" s="1"/>
  <c r="K205" i="3"/>
  <c r="I262" i="3"/>
  <c r="K262" i="3" s="1"/>
  <c r="K263" i="3"/>
  <c r="I276" i="3"/>
  <c r="K276" i="3" s="1"/>
  <c r="K277" i="3"/>
  <c r="I323" i="3"/>
  <c r="K323" i="3" s="1"/>
  <c r="K324" i="3"/>
  <c r="F38" i="3"/>
  <c r="H39" i="3"/>
  <c r="K70" i="2"/>
  <c r="M70" i="2" s="1"/>
  <c r="M71" i="2"/>
  <c r="N49" i="2"/>
  <c r="P49" i="2" s="1"/>
  <c r="P50" i="2"/>
  <c r="N67" i="2"/>
  <c r="P67" i="2" s="1"/>
  <c r="P68" i="2"/>
  <c r="N83" i="2"/>
  <c r="P83" i="2" s="1"/>
  <c r="P84" i="2"/>
  <c r="N123" i="2"/>
  <c r="P123" i="2" s="1"/>
  <c r="P124" i="2"/>
  <c r="N161" i="2"/>
  <c r="P161" i="2" s="1"/>
  <c r="P162" i="2"/>
  <c r="N173" i="2"/>
  <c r="P173" i="2" s="1"/>
  <c r="P174" i="2"/>
  <c r="N232" i="2"/>
  <c r="P232" i="2" s="1"/>
  <c r="P233" i="2"/>
  <c r="N273" i="2"/>
  <c r="P274" i="2"/>
  <c r="N288" i="2"/>
  <c r="P288" i="2" s="1"/>
  <c r="P289" i="2"/>
  <c r="N298" i="2"/>
  <c r="P298" i="2" s="1"/>
  <c r="P299" i="2"/>
  <c r="N344" i="2"/>
  <c r="P345" i="2"/>
  <c r="J198" i="1"/>
  <c r="L198" i="1" s="1"/>
  <c r="L199" i="1"/>
  <c r="L81" i="3"/>
  <c r="N81" i="3" s="1"/>
  <c r="N82" i="3"/>
  <c r="L95" i="3"/>
  <c r="N96" i="3"/>
  <c r="L109" i="3"/>
  <c r="N110" i="3"/>
  <c r="L158" i="3"/>
  <c r="N158" i="3" s="1"/>
  <c r="N159" i="3"/>
  <c r="L204" i="3"/>
  <c r="N204" i="3" s="1"/>
  <c r="N205" i="3"/>
  <c r="L262" i="3"/>
  <c r="N262" i="3" s="1"/>
  <c r="N263" i="3"/>
  <c r="L276" i="3"/>
  <c r="N276" i="3" s="1"/>
  <c r="N277" i="3"/>
  <c r="L323" i="3"/>
  <c r="N323" i="3" s="1"/>
  <c r="N324" i="3"/>
  <c r="F165" i="3"/>
  <c r="H166" i="3"/>
  <c r="N70" i="2"/>
  <c r="P70" i="2" s="1"/>
  <c r="P71" i="2"/>
  <c r="K32" i="2"/>
  <c r="M32" i="2" s="1"/>
  <c r="M33" i="2"/>
  <c r="K132" i="2"/>
  <c r="M132" i="2" s="1"/>
  <c r="M133" i="2"/>
  <c r="K148" i="2"/>
  <c r="M148" i="2" s="1"/>
  <c r="M149" i="2"/>
  <c r="K170" i="2"/>
  <c r="M170" i="2" s="1"/>
  <c r="M171" i="2"/>
  <c r="K225" i="2"/>
  <c r="M225" i="2" s="1"/>
  <c r="M226" i="2"/>
  <c r="K276" i="2"/>
  <c r="M276" i="2" s="1"/>
  <c r="M277" i="2"/>
  <c r="K301" i="2"/>
  <c r="M301" i="2" s="1"/>
  <c r="M302" i="2"/>
  <c r="K351" i="2"/>
  <c r="M352" i="2"/>
  <c r="M198" i="1"/>
  <c r="O198" i="1" s="1"/>
  <c r="O199" i="1"/>
  <c r="N126" i="2"/>
  <c r="P126" i="2" s="1"/>
  <c r="P127" i="2"/>
  <c r="N164" i="2"/>
  <c r="P164" i="2" s="1"/>
  <c r="P165" i="2"/>
  <c r="N276" i="2"/>
  <c r="P276" i="2" s="1"/>
  <c r="P277" i="2"/>
  <c r="K239" i="2"/>
  <c r="M239" i="2" s="1"/>
  <c r="M240" i="2"/>
  <c r="N257" i="2"/>
  <c r="P257" i="2" s="1"/>
  <c r="P258" i="2"/>
  <c r="K261" i="2"/>
  <c r="M261" i="2" s="1"/>
  <c r="M262" i="2"/>
  <c r="N261" i="2"/>
  <c r="P261" i="2" s="1"/>
  <c r="P262" i="2"/>
  <c r="N228" i="2"/>
  <c r="P228" i="2" s="1"/>
  <c r="P229" i="2"/>
  <c r="I52" i="3"/>
  <c r="K52" i="3" s="1"/>
  <c r="I101" i="3"/>
  <c r="L212" i="3"/>
  <c r="N212" i="3" s="1"/>
  <c r="N213" i="3"/>
  <c r="I216" i="3"/>
  <c r="K216" i="3" s="1"/>
  <c r="K217" i="3"/>
  <c r="L114" i="3"/>
  <c r="N115" i="3"/>
  <c r="I245" i="3"/>
  <c r="K245" i="3" s="1"/>
  <c r="K246" i="3"/>
  <c r="N243" i="2"/>
  <c r="P243" i="2" s="1"/>
  <c r="P244" i="2"/>
  <c r="I67" i="3"/>
  <c r="K68" i="3"/>
  <c r="I90" i="3"/>
  <c r="K90" i="3" s="1"/>
  <c r="K91" i="3"/>
  <c r="I126" i="3"/>
  <c r="K127" i="3"/>
  <c r="I155" i="3"/>
  <c r="K156" i="3"/>
  <c r="I327" i="3"/>
  <c r="K328" i="3"/>
  <c r="I372" i="3"/>
  <c r="K373" i="3"/>
  <c r="K102" i="2"/>
  <c r="M102" i="2" s="1"/>
  <c r="M103" i="2"/>
  <c r="N41" i="2"/>
  <c r="P41" i="2" s="1"/>
  <c r="P42" i="2"/>
  <c r="N132" i="2"/>
  <c r="P132" i="2" s="1"/>
  <c r="P133" i="2"/>
  <c r="L38" i="3"/>
  <c r="N39" i="3"/>
  <c r="L59" i="3"/>
  <c r="N59" i="3" s="1"/>
  <c r="N60" i="3"/>
  <c r="L84" i="3"/>
  <c r="N84" i="3" s="1"/>
  <c r="N85" i="3"/>
  <c r="L119" i="3"/>
  <c r="N120" i="3"/>
  <c r="L147" i="3"/>
  <c r="N147" i="3" s="1"/>
  <c r="N148" i="3"/>
  <c r="L320" i="3"/>
  <c r="N321" i="3"/>
  <c r="L338" i="3"/>
  <c r="N338" i="3" s="1"/>
  <c r="N339" i="3"/>
  <c r="L372" i="3"/>
  <c r="N373" i="3"/>
  <c r="N102" i="2"/>
  <c r="P102" i="2" s="1"/>
  <c r="P103" i="2"/>
  <c r="K49" i="2"/>
  <c r="M49" i="2" s="1"/>
  <c r="M50" i="2"/>
  <c r="K67" i="2"/>
  <c r="M67" i="2" s="1"/>
  <c r="M68" i="2"/>
  <c r="K83" i="2"/>
  <c r="M83" i="2" s="1"/>
  <c r="M84" i="2"/>
  <c r="K123" i="2"/>
  <c r="M123" i="2" s="1"/>
  <c r="M124" i="2"/>
  <c r="K161" i="2"/>
  <c r="M161" i="2" s="1"/>
  <c r="M162" i="2"/>
  <c r="K173" i="2"/>
  <c r="M173" i="2" s="1"/>
  <c r="M174" i="2"/>
  <c r="K273" i="2"/>
  <c r="M274" i="2"/>
  <c r="K288" i="2"/>
  <c r="M288" i="2" s="1"/>
  <c r="M289" i="2"/>
  <c r="K298" i="2"/>
  <c r="M298" i="2" s="1"/>
  <c r="M299" i="2"/>
  <c r="K344" i="2"/>
  <c r="M345" i="2"/>
  <c r="N301" i="2"/>
  <c r="P301" i="2" s="1"/>
  <c r="P302" i="2"/>
  <c r="G198" i="1"/>
  <c r="I198" i="1" s="1"/>
  <c r="I199" i="1"/>
  <c r="I63" i="3"/>
  <c r="K64" i="3"/>
  <c r="I87" i="3"/>
  <c r="K87" i="3" s="1"/>
  <c r="K88" i="3"/>
  <c r="I122" i="3"/>
  <c r="K122" i="3" s="1"/>
  <c r="K123" i="3"/>
  <c r="I139" i="3"/>
  <c r="K139" i="3" s="1"/>
  <c r="K140" i="3"/>
  <c r="I150" i="3"/>
  <c r="K150" i="3" s="1"/>
  <c r="K151" i="3"/>
  <c r="I198" i="3"/>
  <c r="K199" i="3"/>
  <c r="I227" i="3"/>
  <c r="K227" i="3" s="1"/>
  <c r="K228" i="3"/>
  <c r="I270" i="3"/>
  <c r="K270" i="3" s="1"/>
  <c r="K271" i="3"/>
  <c r="I292" i="3"/>
  <c r="K292" i="3" s="1"/>
  <c r="K293" i="3"/>
  <c r="I303" i="3"/>
  <c r="K303" i="3" s="1"/>
  <c r="K304" i="3"/>
  <c r="I316" i="3"/>
  <c r="K317" i="3"/>
  <c r="I330" i="3"/>
  <c r="K330" i="3" s="1"/>
  <c r="K331" i="3"/>
  <c r="I347" i="3"/>
  <c r="K347" i="3" s="1"/>
  <c r="K348" i="3"/>
  <c r="I368" i="3"/>
  <c r="K369" i="3"/>
  <c r="H99" i="2"/>
  <c r="J99" i="2" s="1"/>
  <c r="J100" i="2"/>
  <c r="N38" i="2"/>
  <c r="P39" i="2"/>
  <c r="N108" i="2"/>
  <c r="P108" i="2" s="1"/>
  <c r="P109" i="2"/>
  <c r="N129" i="2"/>
  <c r="P129" i="2" s="1"/>
  <c r="P130" i="2"/>
  <c r="N144" i="2"/>
  <c r="P145" i="2"/>
  <c r="N167" i="2"/>
  <c r="P167" i="2" s="1"/>
  <c r="P168" i="2"/>
  <c r="N207" i="2"/>
  <c r="P208" i="2"/>
  <c r="N222" i="2"/>
  <c r="P222" i="2" s="1"/>
  <c r="P223" i="2"/>
  <c r="N282" i="2"/>
  <c r="P283" i="2"/>
  <c r="N330" i="2"/>
  <c r="P331" i="2"/>
  <c r="N358" i="2"/>
  <c r="P359" i="2"/>
  <c r="N247" i="2"/>
  <c r="P247" i="2" s="1"/>
  <c r="P248" i="2"/>
  <c r="N351" i="2"/>
  <c r="P352" i="2"/>
  <c r="L63" i="3"/>
  <c r="N64" i="3"/>
  <c r="L87" i="3"/>
  <c r="N87" i="3" s="1"/>
  <c r="N88" i="3"/>
  <c r="L122" i="3"/>
  <c r="N122" i="3" s="1"/>
  <c r="N123" i="3"/>
  <c r="L139" i="3"/>
  <c r="N139" i="3" s="1"/>
  <c r="N140" i="3"/>
  <c r="L150" i="3"/>
  <c r="N150" i="3" s="1"/>
  <c r="N151" i="3"/>
  <c r="L198" i="3"/>
  <c r="N199" i="3"/>
  <c r="L227" i="3"/>
  <c r="N227" i="3" s="1"/>
  <c r="N228" i="3"/>
  <c r="L270" i="3"/>
  <c r="N270" i="3" s="1"/>
  <c r="N271" i="3"/>
  <c r="L292" i="3"/>
  <c r="N292" i="3" s="1"/>
  <c r="N293" i="3"/>
  <c r="L303" i="3"/>
  <c r="N303" i="3" s="1"/>
  <c r="N304" i="3"/>
  <c r="L316" i="3"/>
  <c r="N317" i="3"/>
  <c r="L330" i="3"/>
  <c r="N330" i="3" s="1"/>
  <c r="N331" i="3"/>
  <c r="L347" i="3"/>
  <c r="N347" i="3" s="1"/>
  <c r="N348" i="3"/>
  <c r="L368" i="3"/>
  <c r="N369" i="3"/>
  <c r="H102" i="2"/>
  <c r="J102" i="2" s="1"/>
  <c r="J103" i="2"/>
  <c r="K41" i="2"/>
  <c r="M41" i="2" s="1"/>
  <c r="M42" i="2"/>
  <c r="K62" i="2"/>
  <c r="M63" i="2"/>
  <c r="K126" i="2"/>
  <c r="M126" i="2" s="1"/>
  <c r="M127" i="2"/>
  <c r="K164" i="2"/>
  <c r="M164" i="2" s="1"/>
  <c r="M165" i="2"/>
  <c r="K176" i="2"/>
  <c r="M176" i="2" s="1"/>
  <c r="M177" i="2"/>
  <c r="K219" i="2"/>
  <c r="M219" i="2" s="1"/>
  <c r="M220" i="2"/>
  <c r="K247" i="2"/>
  <c r="M247" i="2" s="1"/>
  <c r="M248" i="2"/>
  <c r="K265" i="2"/>
  <c r="M265" i="2" s="1"/>
  <c r="M266" i="2"/>
  <c r="K285" i="2"/>
  <c r="M285" i="2" s="1"/>
  <c r="M286" i="2"/>
  <c r="K337" i="2"/>
  <c r="M338" i="2"/>
  <c r="K363" i="2"/>
  <c r="M363" i="2" s="1"/>
  <c r="M364" i="2"/>
  <c r="K374" i="2"/>
  <c r="M374" i="2" s="1"/>
  <c r="M375" i="2"/>
  <c r="K384" i="2"/>
  <c r="M384" i="2" s="1"/>
  <c r="M385" i="2"/>
  <c r="I363" i="3"/>
  <c r="K363" i="3" s="1"/>
  <c r="K364" i="3"/>
  <c r="N170" i="2"/>
  <c r="P170" i="2" s="1"/>
  <c r="P171" i="2"/>
  <c r="N219" i="2"/>
  <c r="P219" i="2" s="1"/>
  <c r="P220" i="2"/>
  <c r="N285" i="2"/>
  <c r="P285" i="2" s="1"/>
  <c r="P286" i="2"/>
  <c r="N337" i="2"/>
  <c r="P338" i="2"/>
  <c r="N384" i="2"/>
  <c r="P384" i="2" s="1"/>
  <c r="P385" i="2"/>
  <c r="I70" i="3" l="1"/>
  <c r="L285" i="1"/>
  <c r="L281" i="1" s="1"/>
  <c r="J281" i="1"/>
  <c r="G281" i="1"/>
  <c r="I285" i="1"/>
  <c r="I281" i="1" s="1"/>
  <c r="O285" i="1"/>
  <c r="O281" i="1" s="1"/>
  <c r="M281" i="1"/>
  <c r="K71" i="3"/>
  <c r="P73" i="2"/>
  <c r="M73" i="2"/>
  <c r="K130" i="3"/>
  <c r="P282" i="2"/>
  <c r="P281" i="2" s="1"/>
  <c r="N281" i="2"/>
  <c r="L266" i="3"/>
  <c r="K267" i="3"/>
  <c r="K266" i="3" s="1"/>
  <c r="I266" i="3"/>
  <c r="M282" i="2"/>
  <c r="M281" i="2" s="1"/>
  <c r="K281" i="2"/>
  <c r="N24" i="2"/>
  <c r="N23" i="2" s="1"/>
  <c r="N130" i="3"/>
  <c r="I187" i="3"/>
  <c r="L187" i="3"/>
  <c r="K19" i="3"/>
  <c r="L233" i="3"/>
  <c r="N233" i="3" s="1"/>
  <c r="L100" i="3"/>
  <c r="N100" i="3" s="1"/>
  <c r="K165" i="3"/>
  <c r="N165" i="3"/>
  <c r="H165" i="3"/>
  <c r="L18" i="3"/>
  <c r="N18" i="3" s="1"/>
  <c r="I41" i="3"/>
  <c r="K41" i="3" s="1"/>
  <c r="L207" i="3"/>
  <c r="N207" i="3" s="1"/>
  <c r="I295" i="3"/>
  <c r="K295" i="3" s="1"/>
  <c r="I233" i="3"/>
  <c r="K233" i="3" s="1"/>
  <c r="L41" i="3"/>
  <c r="N41" i="3" s="1"/>
  <c r="I26" i="3"/>
  <c r="K26" i="3" s="1"/>
  <c r="L26" i="3"/>
  <c r="N26" i="3" s="1"/>
  <c r="I207" i="3"/>
  <c r="K207" i="3" s="1"/>
  <c r="N198" i="3"/>
  <c r="N187" i="3" s="1"/>
  <c r="P351" i="2"/>
  <c r="N350" i="2"/>
  <c r="P350" i="2" s="1"/>
  <c r="N349" i="2"/>
  <c r="N357" i="2"/>
  <c r="P357" i="2" s="1"/>
  <c r="P358" i="2"/>
  <c r="N356" i="2"/>
  <c r="N206" i="2"/>
  <c r="P207" i="2"/>
  <c r="I315" i="3"/>
  <c r="K316" i="3"/>
  <c r="I62" i="3"/>
  <c r="K62" i="3" s="1"/>
  <c r="K63" i="3"/>
  <c r="L371" i="3"/>
  <c r="N371" i="3" s="1"/>
  <c r="N372" i="3"/>
  <c r="N119" i="3"/>
  <c r="L118" i="3"/>
  <c r="I100" i="3"/>
  <c r="K101" i="3"/>
  <c r="L341" i="3"/>
  <c r="N341" i="3" s="1"/>
  <c r="N342" i="3"/>
  <c r="K320" i="2"/>
  <c r="M321" i="2"/>
  <c r="P337" i="2"/>
  <c r="N335" i="2"/>
  <c r="N336" i="2"/>
  <c r="P336" i="2" s="1"/>
  <c r="M337" i="2"/>
  <c r="K336" i="2"/>
  <c r="M336" i="2" s="1"/>
  <c r="K335" i="2"/>
  <c r="K61" i="2"/>
  <c r="M62" i="2"/>
  <c r="L315" i="3"/>
  <c r="N316" i="3"/>
  <c r="L62" i="3"/>
  <c r="N62" i="3" s="1"/>
  <c r="N63" i="3"/>
  <c r="P38" i="2"/>
  <c r="N37" i="2"/>
  <c r="I367" i="3"/>
  <c r="K368" i="3"/>
  <c r="K198" i="3"/>
  <c r="K187" i="3" s="1"/>
  <c r="K342" i="2"/>
  <c r="M344" i="2"/>
  <c r="K343" i="2"/>
  <c r="M343" i="2" s="1"/>
  <c r="L37" i="3"/>
  <c r="N37" i="3" s="1"/>
  <c r="N38" i="3"/>
  <c r="I371" i="3"/>
  <c r="K371" i="3" s="1"/>
  <c r="K372" i="3"/>
  <c r="K155" i="3"/>
  <c r="I154" i="3"/>
  <c r="K154" i="3" s="1"/>
  <c r="I135" i="3"/>
  <c r="K135" i="3" s="1"/>
  <c r="K362" i="2"/>
  <c r="K24" i="2"/>
  <c r="K350" i="2"/>
  <c r="M350" i="2" s="1"/>
  <c r="M351" i="2"/>
  <c r="K349" i="2"/>
  <c r="L94" i="3"/>
  <c r="N95" i="3"/>
  <c r="P273" i="2"/>
  <c r="N272" i="2"/>
  <c r="I94" i="3"/>
  <c r="K95" i="3"/>
  <c r="K328" i="2"/>
  <c r="M330" i="2"/>
  <c r="K329" i="2"/>
  <c r="M329" i="2" s="1"/>
  <c r="M38" i="2"/>
  <c r="K37" i="2"/>
  <c r="N267" i="3"/>
  <c r="N266" i="3" s="1"/>
  <c r="L125" i="3"/>
  <c r="N125" i="3" s="1"/>
  <c r="N126" i="3"/>
  <c r="K320" i="3"/>
  <c r="I319" i="3"/>
  <c r="K319" i="3" s="1"/>
  <c r="K119" i="3"/>
  <c r="I118" i="3"/>
  <c r="I37" i="3"/>
  <c r="K37" i="3" s="1"/>
  <c r="K38" i="3"/>
  <c r="I14" i="3"/>
  <c r="K14" i="3" s="1"/>
  <c r="K15" i="3"/>
  <c r="L135" i="3"/>
  <c r="N135" i="3" s="1"/>
  <c r="L357" i="3"/>
  <c r="N362" i="2"/>
  <c r="L70" i="3"/>
  <c r="N70" i="3" s="1"/>
  <c r="N71" i="3"/>
  <c r="N320" i="2"/>
  <c r="P321" i="2"/>
  <c r="P330" i="2"/>
  <c r="N328" i="2"/>
  <c r="N329" i="2"/>
  <c r="P329" i="2" s="1"/>
  <c r="L295" i="3"/>
  <c r="I113" i="3"/>
  <c r="K113" i="3" s="1"/>
  <c r="K114" i="3"/>
  <c r="L367" i="3"/>
  <c r="N368" i="3"/>
  <c r="P144" i="2"/>
  <c r="N135" i="2"/>
  <c r="P135" i="2" s="1"/>
  <c r="M273" i="2"/>
  <c r="K272" i="2"/>
  <c r="N320" i="3"/>
  <c r="L319" i="3"/>
  <c r="N319" i="3" s="1"/>
  <c r="K327" i="3"/>
  <c r="I326" i="3"/>
  <c r="K326" i="3" s="1"/>
  <c r="I125" i="3"/>
  <c r="K125" i="3" s="1"/>
  <c r="K126" i="3"/>
  <c r="I66" i="3"/>
  <c r="K66" i="3" s="1"/>
  <c r="K67" i="3"/>
  <c r="L113" i="3"/>
  <c r="N113" i="3" s="1"/>
  <c r="N114" i="3"/>
  <c r="K373" i="2"/>
  <c r="M373" i="2" s="1"/>
  <c r="L108" i="3"/>
  <c r="N108" i="3" s="1"/>
  <c r="N109" i="3"/>
  <c r="P344" i="2"/>
  <c r="N343" i="2"/>
  <c r="P343" i="2" s="1"/>
  <c r="N342" i="2"/>
  <c r="F37" i="3"/>
  <c r="H37" i="3" s="1"/>
  <c r="H38" i="3"/>
  <c r="I108" i="3"/>
  <c r="K108" i="3" s="1"/>
  <c r="K109" i="3"/>
  <c r="K356" i="2"/>
  <c r="M358" i="2"/>
  <c r="K357" i="2"/>
  <c r="M357" i="2" s="1"/>
  <c r="K206" i="2"/>
  <c r="M207" i="2"/>
  <c r="N327" i="3"/>
  <c r="L326" i="3"/>
  <c r="N326" i="3" s="1"/>
  <c r="N289" i="3"/>
  <c r="L288" i="3"/>
  <c r="N288" i="3" s="1"/>
  <c r="N155" i="3"/>
  <c r="L154" i="3"/>
  <c r="N154" i="3" s="1"/>
  <c r="L66" i="3"/>
  <c r="N66" i="3" s="1"/>
  <c r="N67" i="3"/>
  <c r="N61" i="2"/>
  <c r="P62" i="2"/>
  <c r="K224" i="3"/>
  <c r="I220" i="3"/>
  <c r="K220" i="3" s="1"/>
  <c r="I341" i="3"/>
  <c r="K341" i="3" s="1"/>
  <c r="I357" i="3"/>
  <c r="N373" i="2"/>
  <c r="P373" i="2" s="1"/>
  <c r="N224" i="3"/>
  <c r="L220" i="3"/>
  <c r="N220" i="3" s="1"/>
  <c r="L14" i="3"/>
  <c r="N14" i="3" s="1"/>
  <c r="N15" i="3"/>
  <c r="K289" i="3"/>
  <c r="I288" i="3"/>
  <c r="K288" i="3" s="1"/>
  <c r="K70" i="3"/>
  <c r="I179" i="3"/>
  <c r="G242" i="1"/>
  <c r="I242" i="1" s="1"/>
  <c r="P24" i="2" l="1"/>
  <c r="L99" i="3"/>
  <c r="N99" i="3" s="1"/>
  <c r="N22" i="2"/>
  <c r="P23" i="2"/>
  <c r="I176" i="3"/>
  <c r="I161" i="3" s="1"/>
  <c r="K179" i="3"/>
  <c r="K205" i="2"/>
  <c r="M206" i="2"/>
  <c r="N341" i="2"/>
  <c r="P342" i="2"/>
  <c r="K271" i="2"/>
  <c r="M272" i="2"/>
  <c r="L265" i="3"/>
  <c r="N265" i="3" s="1"/>
  <c r="N295" i="3"/>
  <c r="L13" i="3"/>
  <c r="N13" i="3" s="1"/>
  <c r="N271" i="2"/>
  <c r="P272" i="2"/>
  <c r="K348" i="2"/>
  <c r="M349" i="2"/>
  <c r="M362" i="2"/>
  <c r="K361" i="2"/>
  <c r="M361" i="2" s="1"/>
  <c r="N315" i="3"/>
  <c r="L314" i="3"/>
  <c r="N314" i="3" s="1"/>
  <c r="I13" i="3"/>
  <c r="K13" i="3" s="1"/>
  <c r="N355" i="2"/>
  <c r="P356" i="2"/>
  <c r="I356" i="3"/>
  <c r="K356" i="3" s="1"/>
  <c r="K357" i="3"/>
  <c r="N367" i="3"/>
  <c r="L366" i="3"/>
  <c r="N366" i="3" s="1"/>
  <c r="N327" i="2"/>
  <c r="P328" i="2"/>
  <c r="K118" i="3"/>
  <c r="I112" i="3"/>
  <c r="K112" i="3" s="1"/>
  <c r="K36" i="2"/>
  <c r="M37" i="2"/>
  <c r="K327" i="2"/>
  <c r="M328" i="2"/>
  <c r="K280" i="2"/>
  <c r="K315" i="3"/>
  <c r="I314" i="3"/>
  <c r="K314" i="3" s="1"/>
  <c r="N60" i="2"/>
  <c r="P61" i="2"/>
  <c r="I265" i="3"/>
  <c r="K265" i="3" s="1"/>
  <c r="P362" i="2"/>
  <c r="N361" i="2"/>
  <c r="P361" i="2" s="1"/>
  <c r="K341" i="2"/>
  <c r="M342" i="2"/>
  <c r="K367" i="3"/>
  <c r="I366" i="3"/>
  <c r="K366" i="3" s="1"/>
  <c r="K60" i="2"/>
  <c r="M61" i="2"/>
  <c r="K319" i="2"/>
  <c r="M320" i="2"/>
  <c r="I99" i="3"/>
  <c r="K99" i="3" s="1"/>
  <c r="K100" i="3"/>
  <c r="N118" i="3"/>
  <c r="L112" i="3"/>
  <c r="N112" i="3" s="1"/>
  <c r="M356" i="2"/>
  <c r="K355" i="2"/>
  <c r="N280" i="2"/>
  <c r="N319" i="2"/>
  <c r="P320" i="2"/>
  <c r="L356" i="3"/>
  <c r="N356" i="3" s="1"/>
  <c r="N357" i="3"/>
  <c r="I93" i="3"/>
  <c r="K93" i="3" s="1"/>
  <c r="K94" i="3"/>
  <c r="L93" i="3"/>
  <c r="N93" i="3" s="1"/>
  <c r="N94" i="3"/>
  <c r="K23" i="2"/>
  <c r="M24" i="2"/>
  <c r="N36" i="2"/>
  <c r="P37" i="2"/>
  <c r="K334" i="2"/>
  <c r="M335" i="2"/>
  <c r="N334" i="2"/>
  <c r="P335" i="2"/>
  <c r="N205" i="2"/>
  <c r="P206" i="2"/>
  <c r="N348" i="2"/>
  <c r="P349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67" i="1"/>
  <c r="M67" i="1"/>
  <c r="J71" i="1"/>
  <c r="M71" i="1"/>
  <c r="J75" i="1"/>
  <c r="M75" i="1"/>
  <c r="J80" i="1"/>
  <c r="L80" i="1" s="1"/>
  <c r="M80" i="1"/>
  <c r="O80" i="1" s="1"/>
  <c r="J82" i="1"/>
  <c r="L82" i="1" s="1"/>
  <c r="M82" i="1"/>
  <c r="O82" i="1" s="1"/>
  <c r="J85" i="1"/>
  <c r="L85" i="1" s="1"/>
  <c r="M85" i="1"/>
  <c r="O85" i="1" s="1"/>
  <c r="J87" i="1"/>
  <c r="L87" i="1" s="1"/>
  <c r="M87" i="1"/>
  <c r="O87" i="1" s="1"/>
  <c r="J89" i="1"/>
  <c r="L89" i="1" s="1"/>
  <c r="M89" i="1"/>
  <c r="O89" i="1" s="1"/>
  <c r="J92" i="1"/>
  <c r="M92" i="1"/>
  <c r="J97" i="1"/>
  <c r="M97" i="1"/>
  <c r="J103" i="1"/>
  <c r="L103" i="1" s="1"/>
  <c r="M103" i="1"/>
  <c r="O103" i="1" s="1"/>
  <c r="J105" i="1"/>
  <c r="L105" i="1" s="1"/>
  <c r="M105" i="1"/>
  <c r="O105" i="1" s="1"/>
  <c r="J107" i="1"/>
  <c r="L107" i="1" s="1"/>
  <c r="M107" i="1"/>
  <c r="O107" i="1" s="1"/>
  <c r="J111" i="1"/>
  <c r="M111" i="1"/>
  <c r="J116" i="1"/>
  <c r="M116" i="1"/>
  <c r="J120" i="1"/>
  <c r="M120" i="1"/>
  <c r="J126" i="1"/>
  <c r="M126" i="1"/>
  <c r="J131" i="1"/>
  <c r="M131" i="1"/>
  <c r="J134" i="1"/>
  <c r="M134" i="1"/>
  <c r="J139" i="1"/>
  <c r="M139" i="1"/>
  <c r="J141" i="1"/>
  <c r="L141" i="1" s="1"/>
  <c r="M141" i="1"/>
  <c r="O141" i="1" s="1"/>
  <c r="J142" i="1"/>
  <c r="L142" i="1" s="1"/>
  <c r="M142" i="1"/>
  <c r="O142" i="1" s="1"/>
  <c r="J145" i="1"/>
  <c r="M145" i="1"/>
  <c r="J148" i="1"/>
  <c r="M148" i="1"/>
  <c r="J161" i="1"/>
  <c r="M161" i="1"/>
  <c r="J164" i="1"/>
  <c r="M164" i="1"/>
  <c r="J168" i="1"/>
  <c r="L168" i="1" s="1"/>
  <c r="M168" i="1"/>
  <c r="O168" i="1" s="1"/>
  <c r="J170" i="1"/>
  <c r="L170" i="1" s="1"/>
  <c r="M170" i="1"/>
  <c r="O170" i="1" s="1"/>
  <c r="J172" i="1"/>
  <c r="L172" i="1" s="1"/>
  <c r="M172" i="1"/>
  <c r="O172" i="1" s="1"/>
  <c r="J175" i="1"/>
  <c r="M175" i="1"/>
  <c r="J178" i="1"/>
  <c r="L178" i="1" s="1"/>
  <c r="M178" i="1"/>
  <c r="O178" i="1" s="1"/>
  <c r="J180" i="1"/>
  <c r="L180" i="1" s="1"/>
  <c r="M180" i="1"/>
  <c r="O180" i="1" s="1"/>
  <c r="J183" i="1"/>
  <c r="M183" i="1"/>
  <c r="J189" i="1"/>
  <c r="M189" i="1"/>
  <c r="J192" i="1"/>
  <c r="L192" i="1" s="1"/>
  <c r="M192" i="1"/>
  <c r="O192" i="1" s="1"/>
  <c r="M194" i="1"/>
  <c r="O194" i="1" s="1"/>
  <c r="J196" i="1"/>
  <c r="M196" i="1"/>
  <c r="J204" i="1"/>
  <c r="M204" i="1"/>
  <c r="J208" i="1"/>
  <c r="L208" i="1" s="1"/>
  <c r="M208" i="1"/>
  <c r="O208" i="1" s="1"/>
  <c r="J210" i="1"/>
  <c r="L210" i="1" s="1"/>
  <c r="M210" i="1"/>
  <c r="O210" i="1" s="1"/>
  <c r="J212" i="1"/>
  <c r="L212" i="1" s="1"/>
  <c r="M212" i="1"/>
  <c r="O212" i="1" s="1"/>
  <c r="J215" i="1"/>
  <c r="M215" i="1"/>
  <c r="J218" i="1"/>
  <c r="M218" i="1"/>
  <c r="J221" i="1"/>
  <c r="M221" i="1"/>
  <c r="J224" i="1"/>
  <c r="M224" i="1"/>
  <c r="J229" i="1"/>
  <c r="M229" i="1"/>
  <c r="J234" i="1"/>
  <c r="L234" i="1" s="1"/>
  <c r="M234" i="1"/>
  <c r="O234" i="1" s="1"/>
  <c r="J236" i="1"/>
  <c r="L236" i="1" s="1"/>
  <c r="M236" i="1"/>
  <c r="O236" i="1" s="1"/>
  <c r="J238" i="1"/>
  <c r="L238" i="1" s="1"/>
  <c r="M238" i="1"/>
  <c r="O238" i="1" s="1"/>
  <c r="J242" i="1"/>
  <c r="L242" i="1" s="1"/>
  <c r="M242" i="1"/>
  <c r="O242" i="1" s="1"/>
  <c r="J243" i="1"/>
  <c r="L243" i="1" s="1"/>
  <c r="M243" i="1"/>
  <c r="O243" i="1" s="1"/>
  <c r="J246" i="1"/>
  <c r="M246" i="1"/>
  <c r="J250" i="1"/>
  <c r="M250" i="1"/>
  <c r="J256" i="1"/>
  <c r="M256" i="1"/>
  <c r="O256" i="1" s="1"/>
  <c r="J263" i="1"/>
  <c r="M263" i="1"/>
  <c r="J266" i="1"/>
  <c r="L266" i="1" s="1"/>
  <c r="M266" i="1"/>
  <c r="O266" i="1" s="1"/>
  <c r="J268" i="1"/>
  <c r="L268" i="1" s="1"/>
  <c r="M268" i="1"/>
  <c r="O268" i="1" s="1"/>
  <c r="J271" i="1"/>
  <c r="M271" i="1"/>
  <c r="J276" i="1"/>
  <c r="M276" i="1"/>
  <c r="J279" i="1"/>
  <c r="M279" i="1"/>
  <c r="J323" i="1"/>
  <c r="M323" i="1"/>
  <c r="J325" i="1"/>
  <c r="L325" i="1" s="1"/>
  <c r="M325" i="1"/>
  <c r="O325" i="1" s="1"/>
  <c r="J327" i="1"/>
  <c r="L327" i="1" s="1"/>
  <c r="M327" i="1"/>
  <c r="O327" i="1" s="1"/>
  <c r="J332" i="1"/>
  <c r="M332" i="1"/>
  <c r="J336" i="1"/>
  <c r="M336" i="1"/>
  <c r="J339" i="1"/>
  <c r="M339" i="1"/>
  <c r="J343" i="1"/>
  <c r="M343" i="1"/>
  <c r="J346" i="1"/>
  <c r="M346" i="1"/>
  <c r="J355" i="1"/>
  <c r="L355" i="1" s="1"/>
  <c r="M355" i="1"/>
  <c r="O355" i="1" s="1"/>
  <c r="J357" i="1"/>
  <c r="L357" i="1" s="1"/>
  <c r="M357" i="1"/>
  <c r="O357" i="1" s="1"/>
  <c r="J361" i="1"/>
  <c r="L361" i="1" s="1"/>
  <c r="M361" i="1"/>
  <c r="O361" i="1" s="1"/>
  <c r="J363" i="1"/>
  <c r="L363" i="1" s="1"/>
  <c r="M363" i="1"/>
  <c r="O363" i="1" s="1"/>
  <c r="J371" i="1"/>
  <c r="L371" i="1" s="1"/>
  <c r="M371" i="1"/>
  <c r="O371" i="1" s="1"/>
  <c r="J373" i="1"/>
  <c r="L373" i="1" s="1"/>
  <c r="M373" i="1"/>
  <c r="O373" i="1" s="1"/>
  <c r="J376" i="1"/>
  <c r="M376" i="1"/>
  <c r="J382" i="1"/>
  <c r="M382" i="1"/>
  <c r="J386" i="1"/>
  <c r="L386" i="1" s="1"/>
  <c r="M386" i="1"/>
  <c r="O386" i="1" s="1"/>
  <c r="J388" i="1"/>
  <c r="L388" i="1" s="1"/>
  <c r="M388" i="1"/>
  <c r="O388" i="1" s="1"/>
  <c r="J390" i="1"/>
  <c r="L390" i="1" s="1"/>
  <c r="M390" i="1"/>
  <c r="O390" i="1" s="1"/>
  <c r="J396" i="1"/>
  <c r="M396" i="1"/>
  <c r="J399" i="1"/>
  <c r="L399" i="1" s="1"/>
  <c r="M399" i="1"/>
  <c r="O399" i="1" s="1"/>
  <c r="J401" i="1"/>
  <c r="L401" i="1" s="1"/>
  <c r="M401" i="1"/>
  <c r="O401" i="1" s="1"/>
  <c r="J403" i="1"/>
  <c r="L403" i="1" s="1"/>
  <c r="M403" i="1"/>
  <c r="O403" i="1" s="1"/>
  <c r="J406" i="1"/>
  <c r="M406" i="1"/>
  <c r="M342" i="1" l="1"/>
  <c r="O342" i="1" s="1"/>
  <c r="O343" i="1"/>
  <c r="M335" i="1"/>
  <c r="O335" i="1" s="1"/>
  <c r="O336" i="1"/>
  <c r="N93" i="2"/>
  <c r="O323" i="1"/>
  <c r="N58" i="2"/>
  <c r="O196" i="1"/>
  <c r="J182" i="1"/>
  <c r="L182" i="1" s="1"/>
  <c r="L183" i="1"/>
  <c r="J160" i="1"/>
  <c r="L160" i="1" s="1"/>
  <c r="L161" i="1"/>
  <c r="J74" i="1"/>
  <c r="L74" i="1" s="1"/>
  <c r="L75" i="1"/>
  <c r="J57" i="1"/>
  <c r="L57" i="1" s="1"/>
  <c r="L58" i="1"/>
  <c r="J43" i="1"/>
  <c r="L43" i="1" s="1"/>
  <c r="L44" i="1"/>
  <c r="J32" i="1"/>
  <c r="L33" i="1"/>
  <c r="J375" i="1"/>
  <c r="L375" i="1" s="1"/>
  <c r="L376" i="1"/>
  <c r="J342" i="1"/>
  <c r="L342" i="1" s="1"/>
  <c r="L343" i="1"/>
  <c r="J335" i="1"/>
  <c r="L335" i="1" s="1"/>
  <c r="L336" i="1"/>
  <c r="K93" i="2"/>
  <c r="L323" i="1"/>
  <c r="K58" i="2"/>
  <c r="L196" i="1"/>
  <c r="M70" i="1"/>
  <c r="O70" i="1" s="1"/>
  <c r="O71" i="1"/>
  <c r="M61" i="1"/>
  <c r="O61" i="1" s="1"/>
  <c r="O62" i="1"/>
  <c r="M37" i="1"/>
  <c r="O38" i="1"/>
  <c r="M405" i="1"/>
  <c r="O405" i="1" s="1"/>
  <c r="O406" i="1"/>
  <c r="M345" i="1"/>
  <c r="O345" i="1" s="1"/>
  <c r="O346" i="1"/>
  <c r="M338" i="1"/>
  <c r="O338" i="1" s="1"/>
  <c r="O339" i="1"/>
  <c r="M331" i="1"/>
  <c r="O332" i="1"/>
  <c r="J70" i="1"/>
  <c r="L70" i="1" s="1"/>
  <c r="L71" i="1"/>
  <c r="J61" i="1"/>
  <c r="L61" i="1" s="1"/>
  <c r="L62" i="1"/>
  <c r="J53" i="1"/>
  <c r="L53" i="1" s="1"/>
  <c r="L54" i="1"/>
  <c r="J37" i="1"/>
  <c r="L38" i="1"/>
  <c r="M375" i="1"/>
  <c r="O375" i="1" s="1"/>
  <c r="O376" i="1"/>
  <c r="M395" i="1"/>
  <c r="O395" i="1" s="1"/>
  <c r="O396" i="1"/>
  <c r="M381" i="1"/>
  <c r="O382" i="1"/>
  <c r="J405" i="1"/>
  <c r="L405" i="1" s="1"/>
  <c r="L406" i="1"/>
  <c r="J395" i="1"/>
  <c r="L395" i="1" s="1"/>
  <c r="L396" i="1"/>
  <c r="J381" i="1"/>
  <c r="L382" i="1"/>
  <c r="J345" i="1"/>
  <c r="L345" i="1" s="1"/>
  <c r="L346" i="1"/>
  <c r="J338" i="1"/>
  <c r="L338" i="1" s="1"/>
  <c r="L339" i="1"/>
  <c r="J331" i="1"/>
  <c r="L332" i="1"/>
  <c r="J253" i="1"/>
  <c r="L253" i="1" s="1"/>
  <c r="L256" i="1"/>
  <c r="M182" i="1"/>
  <c r="O182" i="1" s="1"/>
  <c r="O183" i="1"/>
  <c r="M160" i="1"/>
  <c r="O160" i="1" s="1"/>
  <c r="O161" i="1"/>
  <c r="M74" i="1"/>
  <c r="O74" i="1" s="1"/>
  <c r="O75" i="1"/>
  <c r="M57" i="1"/>
  <c r="O57" i="1" s="1"/>
  <c r="O58" i="1"/>
  <c r="M43" i="1"/>
  <c r="O43" i="1" s="1"/>
  <c r="O44" i="1"/>
  <c r="M31" i="1"/>
  <c r="O31" i="1" s="1"/>
  <c r="O33" i="1"/>
  <c r="N92" i="2"/>
  <c r="P93" i="2"/>
  <c r="M275" i="1"/>
  <c r="O275" i="1" s="1"/>
  <c r="O276" i="1"/>
  <c r="M262" i="1"/>
  <c r="O262" i="1" s="1"/>
  <c r="O263" i="1"/>
  <c r="M249" i="1"/>
  <c r="O250" i="1"/>
  <c r="M223" i="1"/>
  <c r="O223" i="1" s="1"/>
  <c r="O224" i="1"/>
  <c r="M217" i="1"/>
  <c r="O217" i="1" s="1"/>
  <c r="O218" i="1"/>
  <c r="N57" i="2"/>
  <c r="P58" i="2"/>
  <c r="J144" i="1"/>
  <c r="L144" i="1" s="1"/>
  <c r="L145" i="1"/>
  <c r="J133" i="1"/>
  <c r="L133" i="1" s="1"/>
  <c r="L134" i="1"/>
  <c r="J125" i="1"/>
  <c r="L126" i="1"/>
  <c r="J115" i="1"/>
  <c r="L116" i="1"/>
  <c r="J91" i="1"/>
  <c r="L91" i="1" s="1"/>
  <c r="L92" i="1"/>
  <c r="J66" i="1"/>
  <c r="L67" i="1"/>
  <c r="J49" i="1"/>
  <c r="L49" i="1" s="1"/>
  <c r="L50" i="1"/>
  <c r="N347" i="2"/>
  <c r="P347" i="2" s="1"/>
  <c r="P348" i="2"/>
  <c r="N333" i="2"/>
  <c r="P333" i="2" s="1"/>
  <c r="P334" i="2"/>
  <c r="N35" i="2"/>
  <c r="P35" i="2" s="1"/>
  <c r="P36" i="2"/>
  <c r="N279" i="2"/>
  <c r="P280" i="2"/>
  <c r="K318" i="2"/>
  <c r="M318" i="2" s="1"/>
  <c r="M319" i="2"/>
  <c r="K347" i="2"/>
  <c r="M347" i="2" s="1"/>
  <c r="M348" i="2"/>
  <c r="K92" i="2"/>
  <c r="M93" i="2"/>
  <c r="J275" i="1"/>
  <c r="L275" i="1" s="1"/>
  <c r="L276" i="1"/>
  <c r="J262" i="1"/>
  <c r="L262" i="1" s="1"/>
  <c r="L263" i="1"/>
  <c r="J249" i="1"/>
  <c r="L250" i="1"/>
  <c r="J223" i="1"/>
  <c r="L224" i="1"/>
  <c r="J217" i="1"/>
  <c r="L217" i="1" s="1"/>
  <c r="L218" i="1"/>
  <c r="K57" i="2"/>
  <c r="M58" i="2"/>
  <c r="M188" i="1"/>
  <c r="O188" i="1" s="1"/>
  <c r="O189" i="1"/>
  <c r="M174" i="1"/>
  <c r="O174" i="1" s="1"/>
  <c r="O175" i="1"/>
  <c r="M163" i="1"/>
  <c r="O163" i="1" s="1"/>
  <c r="O164" i="1"/>
  <c r="M147" i="1"/>
  <c r="O147" i="1" s="1"/>
  <c r="O148" i="1"/>
  <c r="M138" i="1"/>
  <c r="O139" i="1"/>
  <c r="M130" i="1"/>
  <c r="O130" i="1" s="1"/>
  <c r="O131" i="1"/>
  <c r="M119" i="1"/>
  <c r="O120" i="1"/>
  <c r="M110" i="1"/>
  <c r="O111" i="1"/>
  <c r="M96" i="1"/>
  <c r="O97" i="1"/>
  <c r="M46" i="1"/>
  <c r="O46" i="1" s="1"/>
  <c r="O47" i="1"/>
  <c r="M36" i="1"/>
  <c r="O37" i="1"/>
  <c r="M27" i="1"/>
  <c r="O28" i="1"/>
  <c r="K354" i="2"/>
  <c r="M354" i="2" s="1"/>
  <c r="M355" i="2"/>
  <c r="K326" i="2"/>
  <c r="M326" i="2" s="1"/>
  <c r="M327" i="2"/>
  <c r="N354" i="2"/>
  <c r="P354" i="2" s="1"/>
  <c r="P355" i="2"/>
  <c r="N340" i="2"/>
  <c r="P340" i="2" s="1"/>
  <c r="P341" i="2"/>
  <c r="K176" i="3"/>
  <c r="K161" i="3" s="1"/>
  <c r="M278" i="1"/>
  <c r="O278" i="1" s="1"/>
  <c r="O279" i="1"/>
  <c r="M270" i="1"/>
  <c r="O270" i="1" s="1"/>
  <c r="O271" i="1"/>
  <c r="M245" i="1"/>
  <c r="O246" i="1"/>
  <c r="M228" i="1"/>
  <c r="O229" i="1"/>
  <c r="M220" i="1"/>
  <c r="O220" i="1" s="1"/>
  <c r="O221" i="1"/>
  <c r="M214" i="1"/>
  <c r="O214" i="1" s="1"/>
  <c r="O215" i="1"/>
  <c r="M203" i="1"/>
  <c r="O204" i="1"/>
  <c r="J188" i="1"/>
  <c r="L188" i="1" s="1"/>
  <c r="L189" i="1"/>
  <c r="J174" i="1"/>
  <c r="L174" i="1" s="1"/>
  <c r="L175" i="1"/>
  <c r="J163" i="1"/>
  <c r="L163" i="1" s="1"/>
  <c r="L164" i="1"/>
  <c r="J147" i="1"/>
  <c r="L147" i="1" s="1"/>
  <c r="L148" i="1"/>
  <c r="J138" i="1"/>
  <c r="L139" i="1"/>
  <c r="J130" i="1"/>
  <c r="L130" i="1" s="1"/>
  <c r="L131" i="1"/>
  <c r="J119" i="1"/>
  <c r="L120" i="1"/>
  <c r="J110" i="1"/>
  <c r="L111" i="1"/>
  <c r="J96" i="1"/>
  <c r="L97" i="1"/>
  <c r="J46" i="1"/>
  <c r="L46" i="1" s="1"/>
  <c r="L47" i="1"/>
  <c r="J36" i="1"/>
  <c r="L37" i="1"/>
  <c r="J27" i="1"/>
  <c r="L28" i="1"/>
  <c r="N204" i="2"/>
  <c r="P205" i="2"/>
  <c r="K333" i="2"/>
  <c r="M333" i="2" s="1"/>
  <c r="M334" i="2"/>
  <c r="K22" i="2"/>
  <c r="M23" i="2"/>
  <c r="N318" i="2"/>
  <c r="P318" i="2" s="1"/>
  <c r="P319" i="2"/>
  <c r="K59" i="2"/>
  <c r="M59" i="2" s="1"/>
  <c r="M60" i="2"/>
  <c r="K340" i="2"/>
  <c r="M340" i="2" s="1"/>
  <c r="M341" i="2"/>
  <c r="N270" i="2"/>
  <c r="P271" i="2"/>
  <c r="J278" i="1"/>
  <c r="L278" i="1" s="1"/>
  <c r="L279" i="1"/>
  <c r="J270" i="1"/>
  <c r="L270" i="1" s="1"/>
  <c r="L271" i="1"/>
  <c r="J245" i="1"/>
  <c r="L246" i="1"/>
  <c r="J228" i="1"/>
  <c r="L229" i="1"/>
  <c r="J220" i="1"/>
  <c r="L220" i="1" s="1"/>
  <c r="L221" i="1"/>
  <c r="J214" i="1"/>
  <c r="L215" i="1"/>
  <c r="J203" i="1"/>
  <c r="L204" i="1"/>
  <c r="M144" i="1"/>
  <c r="O144" i="1" s="1"/>
  <c r="O145" i="1"/>
  <c r="M133" i="1"/>
  <c r="O133" i="1" s="1"/>
  <c r="O134" i="1"/>
  <c r="M125" i="1"/>
  <c r="O126" i="1"/>
  <c r="M115" i="1"/>
  <c r="O116" i="1"/>
  <c r="M91" i="1"/>
  <c r="O91" i="1" s="1"/>
  <c r="O92" i="1"/>
  <c r="M66" i="1"/>
  <c r="O67" i="1"/>
  <c r="M49" i="1"/>
  <c r="O49" i="1" s="1"/>
  <c r="O50" i="1"/>
  <c r="N59" i="2"/>
  <c r="P59" i="2" s="1"/>
  <c r="P60" i="2"/>
  <c r="K279" i="2"/>
  <c r="M280" i="2"/>
  <c r="K35" i="2"/>
  <c r="M35" i="2" s="1"/>
  <c r="M36" i="2"/>
  <c r="N326" i="2"/>
  <c r="P326" i="2" s="1"/>
  <c r="P327" i="2"/>
  <c r="K270" i="2"/>
  <c r="M271" i="2"/>
  <c r="K204" i="2"/>
  <c r="M205" i="2"/>
  <c r="N21" i="2"/>
  <c r="P22" i="2"/>
  <c r="M84" i="1"/>
  <c r="O84" i="1" s="1"/>
  <c r="J84" i="1"/>
  <c r="L84" i="1" s="1"/>
  <c r="M360" i="1"/>
  <c r="J360" i="1"/>
  <c r="M334" i="1"/>
  <c r="O334" i="1" s="1"/>
  <c r="K255" i="2"/>
  <c r="M255" i="2" s="1"/>
  <c r="I260" i="3"/>
  <c r="J334" i="1"/>
  <c r="L334" i="1" s="1"/>
  <c r="L260" i="3"/>
  <c r="N255" i="2"/>
  <c r="P255" i="2" s="1"/>
  <c r="M253" i="1"/>
  <c r="M52" i="1"/>
  <c r="O52" i="1" s="1"/>
  <c r="J52" i="1"/>
  <c r="L52" i="1" s="1"/>
  <c r="J370" i="1"/>
  <c r="M265" i="1"/>
  <c r="M341" i="1"/>
  <c r="O341" i="1" s="1"/>
  <c r="J265" i="1"/>
  <c r="M207" i="1"/>
  <c r="M191" i="1"/>
  <c r="J177" i="1"/>
  <c r="L177" i="1" s="1"/>
  <c r="J79" i="1"/>
  <c r="J385" i="1"/>
  <c r="M177" i="1"/>
  <c r="O177" i="1" s="1"/>
  <c r="M102" i="1"/>
  <c r="M69" i="1"/>
  <c r="O69" i="1" s="1"/>
  <c r="M32" i="1"/>
  <c r="J69" i="1"/>
  <c r="L69" i="1" s="1"/>
  <c r="M79" i="1"/>
  <c r="J207" i="1"/>
  <c r="M385" i="1"/>
  <c r="J191" i="1"/>
  <c r="J102" i="1"/>
  <c r="M167" i="1"/>
  <c r="O167" i="1" s="1"/>
  <c r="M233" i="1"/>
  <c r="O233" i="1" s="1"/>
  <c r="J233" i="1"/>
  <c r="L233" i="1" s="1"/>
  <c r="J322" i="1"/>
  <c r="M322" i="1"/>
  <c r="J341" i="1"/>
  <c r="L341" i="1" s="1"/>
  <c r="M354" i="1"/>
  <c r="O354" i="1" s="1"/>
  <c r="J354" i="1"/>
  <c r="L354" i="1" s="1"/>
  <c r="M370" i="1"/>
  <c r="M398" i="1"/>
  <c r="J398" i="1"/>
  <c r="J167" i="1"/>
  <c r="L167" i="1" s="1"/>
  <c r="J31" i="1"/>
  <c r="L31" i="1" s="1"/>
  <c r="L223" i="1" l="1"/>
  <c r="J206" i="1"/>
  <c r="M252" i="1"/>
  <c r="O252" i="1" s="1"/>
  <c r="O253" i="1"/>
  <c r="J380" i="1"/>
  <c r="L380" i="1" s="1"/>
  <c r="L381" i="1"/>
  <c r="M330" i="1"/>
  <c r="O330" i="1" s="1"/>
  <c r="O331" i="1"/>
  <c r="J30" i="1"/>
  <c r="L30" i="1" s="1"/>
  <c r="L32" i="1"/>
  <c r="M30" i="1"/>
  <c r="O30" i="1" s="1"/>
  <c r="O32" i="1"/>
  <c r="J330" i="1"/>
  <c r="L330" i="1" s="1"/>
  <c r="L331" i="1"/>
  <c r="M380" i="1"/>
  <c r="O380" i="1" s="1"/>
  <c r="O381" i="1"/>
  <c r="L214" i="1"/>
  <c r="L206" i="1"/>
  <c r="M92" i="2"/>
  <c r="J274" i="1"/>
  <c r="J273" i="1" s="1"/>
  <c r="L273" i="1" s="1"/>
  <c r="M159" i="1"/>
  <c r="O159" i="1" s="1"/>
  <c r="O138" i="1"/>
  <c r="O137" i="1" s="1"/>
  <c r="M137" i="1"/>
  <c r="L138" i="1"/>
  <c r="L137" i="1" s="1"/>
  <c r="J137" i="1"/>
  <c r="M129" i="1"/>
  <c r="M128" i="1" s="1"/>
  <c r="O128" i="1" s="1"/>
  <c r="M42" i="1"/>
  <c r="O42" i="1" s="1"/>
  <c r="P21" i="2"/>
  <c r="N20" i="2"/>
  <c r="P20" i="2" s="1"/>
  <c r="M114" i="1"/>
  <c r="O115" i="1"/>
  <c r="J202" i="1"/>
  <c r="L202" i="1" s="1"/>
  <c r="L203" i="1"/>
  <c r="J241" i="1"/>
  <c r="L241" i="1" s="1"/>
  <c r="L245" i="1"/>
  <c r="M202" i="1"/>
  <c r="O202" i="1" s="1"/>
  <c r="O203" i="1"/>
  <c r="K52" i="2"/>
  <c r="M57" i="2"/>
  <c r="J65" i="1"/>
  <c r="L65" i="1" s="1"/>
  <c r="L66" i="1"/>
  <c r="N52" i="2"/>
  <c r="P57" i="2"/>
  <c r="M274" i="1"/>
  <c r="O274" i="1" s="1"/>
  <c r="J129" i="1"/>
  <c r="J128" i="1" s="1"/>
  <c r="L128" i="1" s="1"/>
  <c r="J159" i="1"/>
  <c r="L159" i="1" s="1"/>
  <c r="I249" i="3"/>
  <c r="K260" i="3"/>
  <c r="L249" i="3"/>
  <c r="N260" i="3"/>
  <c r="J42" i="1"/>
  <c r="L42" i="1" s="1"/>
  <c r="K203" i="2"/>
  <c r="M204" i="2"/>
  <c r="M279" i="2"/>
  <c r="M124" i="1"/>
  <c r="O125" i="1"/>
  <c r="J227" i="1"/>
  <c r="L228" i="1"/>
  <c r="N269" i="2"/>
  <c r="P269" i="2" s="1"/>
  <c r="P270" i="2"/>
  <c r="K21" i="2"/>
  <c r="M22" i="2"/>
  <c r="N203" i="2"/>
  <c r="P204" i="2"/>
  <c r="J35" i="1"/>
  <c r="L35" i="1" s="1"/>
  <c r="L36" i="1"/>
  <c r="J95" i="1"/>
  <c r="L96" i="1"/>
  <c r="J118" i="1"/>
  <c r="L118" i="1" s="1"/>
  <c r="L119" i="1"/>
  <c r="M227" i="1"/>
  <c r="O228" i="1"/>
  <c r="I153" i="3"/>
  <c r="K153" i="3" s="1"/>
  <c r="M35" i="1"/>
  <c r="O35" i="1" s="1"/>
  <c r="O36" i="1"/>
  <c r="M95" i="1"/>
  <c r="O96" i="1"/>
  <c r="M118" i="1"/>
  <c r="O118" i="1" s="1"/>
  <c r="O119" i="1"/>
  <c r="J248" i="1"/>
  <c r="L248" i="1" s="1"/>
  <c r="L249" i="1"/>
  <c r="P279" i="2"/>
  <c r="J124" i="1"/>
  <c r="L125" i="1"/>
  <c r="M248" i="1"/>
  <c r="O248" i="1" s="1"/>
  <c r="O249" i="1"/>
  <c r="K269" i="2"/>
  <c r="M269" i="2" s="1"/>
  <c r="M270" i="2"/>
  <c r="M65" i="1"/>
  <c r="O65" i="1" s="1"/>
  <c r="O66" i="1"/>
  <c r="J26" i="1"/>
  <c r="L27" i="1"/>
  <c r="J109" i="1"/>
  <c r="L109" i="1" s="1"/>
  <c r="L110" i="1"/>
  <c r="M241" i="1"/>
  <c r="O241" i="1" s="1"/>
  <c r="O245" i="1"/>
  <c r="M26" i="1"/>
  <c r="O27" i="1"/>
  <c r="M109" i="1"/>
  <c r="O109" i="1" s="1"/>
  <c r="O110" i="1"/>
  <c r="J114" i="1"/>
  <c r="L115" i="1"/>
  <c r="P92" i="2"/>
  <c r="J394" i="1"/>
  <c r="L394" i="1" s="1"/>
  <c r="L398" i="1"/>
  <c r="M394" i="1"/>
  <c r="M393" i="1" s="1"/>
  <c r="O398" i="1"/>
  <c r="J393" i="1"/>
  <c r="J384" i="1"/>
  <c r="L385" i="1"/>
  <c r="M384" i="1"/>
  <c r="O385" i="1"/>
  <c r="J369" i="1"/>
  <c r="L370" i="1"/>
  <c r="M369" i="1"/>
  <c r="O370" i="1"/>
  <c r="J359" i="1"/>
  <c r="L359" i="1" s="1"/>
  <c r="L360" i="1"/>
  <c r="M359" i="1"/>
  <c r="O359" i="1" s="1"/>
  <c r="O360" i="1"/>
  <c r="J321" i="1"/>
  <c r="J306" i="1" s="1"/>
  <c r="L322" i="1"/>
  <c r="M321" i="1"/>
  <c r="O322" i="1"/>
  <c r="L274" i="1"/>
  <c r="M258" i="1"/>
  <c r="O258" i="1" s="1"/>
  <c r="O265" i="1"/>
  <c r="J258" i="1"/>
  <c r="L258" i="1" s="1"/>
  <c r="L265" i="1"/>
  <c r="M206" i="1"/>
  <c r="O206" i="1" s="1"/>
  <c r="O207" i="1"/>
  <c r="L207" i="1"/>
  <c r="M187" i="1"/>
  <c r="O187" i="1" s="1"/>
  <c r="O191" i="1"/>
  <c r="J187" i="1"/>
  <c r="L187" i="1" s="1"/>
  <c r="L191" i="1"/>
  <c r="J101" i="1"/>
  <c r="L102" i="1"/>
  <c r="M101" i="1"/>
  <c r="O102" i="1"/>
  <c r="M78" i="1"/>
  <c r="O78" i="1" s="1"/>
  <c r="O79" i="1"/>
  <c r="J78" i="1"/>
  <c r="L78" i="1" s="1"/>
  <c r="L79" i="1"/>
  <c r="J166" i="1"/>
  <c r="N250" i="2"/>
  <c r="P250" i="2" s="1"/>
  <c r="K250" i="2"/>
  <c r="M250" i="2" s="1"/>
  <c r="M353" i="1"/>
  <c r="L179" i="3"/>
  <c r="M232" i="1"/>
  <c r="J232" i="1"/>
  <c r="M166" i="1"/>
  <c r="J353" i="1"/>
  <c r="M273" i="1" l="1"/>
  <c r="O273" i="1" s="1"/>
  <c r="O129" i="1"/>
  <c r="L129" i="1"/>
  <c r="N268" i="2"/>
  <c r="P268" i="2" s="1"/>
  <c r="M41" i="1"/>
  <c r="M186" i="1"/>
  <c r="O186" i="1" s="1"/>
  <c r="L26" i="1"/>
  <c r="J25" i="1"/>
  <c r="L25" i="1" s="1"/>
  <c r="M94" i="1"/>
  <c r="O94" i="1" s="1"/>
  <c r="O95" i="1"/>
  <c r="M21" i="2"/>
  <c r="K20" i="2"/>
  <c r="M20" i="2" s="1"/>
  <c r="J226" i="1"/>
  <c r="L226" i="1" s="1"/>
  <c r="L227" i="1"/>
  <c r="N48" i="2"/>
  <c r="P52" i="2"/>
  <c r="K48" i="2"/>
  <c r="M52" i="2"/>
  <c r="O114" i="1"/>
  <c r="M113" i="1"/>
  <c r="O113" i="1" s="1"/>
  <c r="L114" i="1"/>
  <c r="J113" i="1"/>
  <c r="L113" i="1" s="1"/>
  <c r="O26" i="1"/>
  <c r="M25" i="1"/>
  <c r="O25" i="1" s="1"/>
  <c r="M226" i="1"/>
  <c r="O226" i="1" s="1"/>
  <c r="O227" i="1"/>
  <c r="J94" i="1"/>
  <c r="L94" i="1" s="1"/>
  <c r="L95" i="1"/>
  <c r="N201" i="2"/>
  <c r="P203" i="2"/>
  <c r="M123" i="1"/>
  <c r="O123" i="1" s="1"/>
  <c r="O124" i="1"/>
  <c r="K201" i="2"/>
  <c r="M203" i="2"/>
  <c r="L186" i="3"/>
  <c r="N186" i="3" s="1"/>
  <c r="N249" i="3"/>
  <c r="J123" i="1"/>
  <c r="L123" i="1" s="1"/>
  <c r="L124" i="1"/>
  <c r="K268" i="2"/>
  <c r="M268" i="2" s="1"/>
  <c r="I186" i="3"/>
  <c r="K249" i="3"/>
  <c r="L176" i="3"/>
  <c r="L161" i="3" s="1"/>
  <c r="N179" i="3"/>
  <c r="O394" i="1"/>
  <c r="M392" i="1"/>
  <c r="O392" i="1" s="1"/>
  <c r="O393" i="1"/>
  <c r="J392" i="1"/>
  <c r="L392" i="1" s="1"/>
  <c r="L393" i="1"/>
  <c r="M379" i="1"/>
  <c r="O384" i="1"/>
  <c r="J379" i="1"/>
  <c r="L384" i="1"/>
  <c r="M368" i="1"/>
  <c r="O368" i="1" s="1"/>
  <c r="O369" i="1"/>
  <c r="J368" i="1"/>
  <c r="L368" i="1" s="1"/>
  <c r="L369" i="1"/>
  <c r="J329" i="1"/>
  <c r="L329" i="1" s="1"/>
  <c r="L353" i="1"/>
  <c r="M329" i="1"/>
  <c r="O329" i="1" s="1"/>
  <c r="O353" i="1"/>
  <c r="M306" i="1"/>
  <c r="O306" i="1" s="1"/>
  <c r="O321" i="1"/>
  <c r="L306" i="1"/>
  <c r="L321" i="1"/>
  <c r="M240" i="1"/>
  <c r="O240" i="1" s="1"/>
  <c r="M231" i="1"/>
  <c r="O231" i="1" s="1"/>
  <c r="O232" i="1"/>
  <c r="J231" i="1"/>
  <c r="L231" i="1" s="1"/>
  <c r="L232" i="1"/>
  <c r="J186" i="1"/>
  <c r="L186" i="1" s="1"/>
  <c r="M136" i="1"/>
  <c r="O136" i="1" s="1"/>
  <c r="O166" i="1"/>
  <c r="J136" i="1"/>
  <c r="J122" i="1" s="1"/>
  <c r="L122" i="1" s="1"/>
  <c r="L166" i="1"/>
  <c r="J100" i="1"/>
  <c r="L101" i="1"/>
  <c r="M100" i="1"/>
  <c r="O101" i="1"/>
  <c r="J41" i="1"/>
  <c r="O41" i="1"/>
  <c r="N213" i="2"/>
  <c r="K213" i="2"/>
  <c r="M122" i="1" l="1"/>
  <c r="O122" i="1" s="1"/>
  <c r="J24" i="1"/>
  <c r="L24" i="1" s="1"/>
  <c r="L41" i="1"/>
  <c r="M24" i="1"/>
  <c r="O24" i="1" s="1"/>
  <c r="K212" i="2"/>
  <c r="M213" i="2"/>
  <c r="N212" i="2"/>
  <c r="P213" i="2"/>
  <c r="K200" i="2"/>
  <c r="M201" i="2"/>
  <c r="I375" i="3"/>
  <c r="K375" i="3" s="1"/>
  <c r="K186" i="3"/>
  <c r="N176" i="3"/>
  <c r="N161" i="3" s="1"/>
  <c r="N200" i="2"/>
  <c r="P201" i="2"/>
  <c r="K47" i="2"/>
  <c r="M48" i="2"/>
  <c r="N47" i="2"/>
  <c r="P48" i="2"/>
  <c r="J378" i="1"/>
  <c r="L378" i="1" s="1"/>
  <c r="L379" i="1"/>
  <c r="O379" i="1"/>
  <c r="M378" i="1"/>
  <c r="O378" i="1" s="1"/>
  <c r="M185" i="1"/>
  <c r="O185" i="1" s="1"/>
  <c r="L136" i="1"/>
  <c r="O100" i="1"/>
  <c r="M99" i="1"/>
  <c r="O99" i="1" s="1"/>
  <c r="L100" i="1"/>
  <c r="J99" i="1"/>
  <c r="L99" i="1" s="1"/>
  <c r="H323" i="2"/>
  <c r="J323" i="2" s="1"/>
  <c r="H325" i="2"/>
  <c r="J325" i="2" s="1"/>
  <c r="F261" i="3"/>
  <c r="H261" i="3" s="1"/>
  <c r="H256" i="2"/>
  <c r="J256" i="2" s="1"/>
  <c r="G89" i="1"/>
  <c r="H255" i="2" l="1"/>
  <c r="J255" i="2" s="1"/>
  <c r="I89" i="1"/>
  <c r="N46" i="2"/>
  <c r="P47" i="2"/>
  <c r="N199" i="2"/>
  <c r="N66" i="2" s="1"/>
  <c r="P200" i="2"/>
  <c r="N211" i="2"/>
  <c r="P212" i="2"/>
  <c r="K46" i="2"/>
  <c r="M47" i="2"/>
  <c r="L153" i="3"/>
  <c r="K199" i="2"/>
  <c r="M199" i="2" s="1"/>
  <c r="M200" i="2"/>
  <c r="K211" i="2"/>
  <c r="M212" i="2"/>
  <c r="M408" i="1"/>
  <c r="O408" i="1" s="1"/>
  <c r="F260" i="3"/>
  <c r="H260" i="3" s="1"/>
  <c r="F92" i="3"/>
  <c r="H221" i="2"/>
  <c r="G28" i="1"/>
  <c r="G27" i="1" l="1"/>
  <c r="I28" i="1"/>
  <c r="K45" i="2"/>
  <c r="M45" i="2" s="1"/>
  <c r="M46" i="2"/>
  <c r="H220" i="2"/>
  <c r="J221" i="2"/>
  <c r="P199" i="2"/>
  <c r="F91" i="3"/>
  <c r="H92" i="3"/>
  <c r="K210" i="2"/>
  <c r="M211" i="2"/>
  <c r="L375" i="3"/>
  <c r="N375" i="3" s="1"/>
  <c r="N153" i="3"/>
  <c r="N210" i="2"/>
  <c r="P211" i="2"/>
  <c r="N45" i="2"/>
  <c r="P45" i="2" s="1"/>
  <c r="P46" i="2"/>
  <c r="F116" i="3"/>
  <c r="H116" i="3" s="1"/>
  <c r="F117" i="3"/>
  <c r="H117" i="3" s="1"/>
  <c r="H259" i="2"/>
  <c r="J259" i="2" s="1"/>
  <c r="H260" i="2"/>
  <c r="J260" i="2" s="1"/>
  <c r="P66" i="2" l="1"/>
  <c r="N65" i="2"/>
  <c r="N202" i="2"/>
  <c r="P210" i="2"/>
  <c r="K202" i="2"/>
  <c r="M202" i="2" s="1"/>
  <c r="M210" i="2"/>
  <c r="F90" i="3"/>
  <c r="H90" i="3" s="1"/>
  <c r="H91" i="3"/>
  <c r="H219" i="2"/>
  <c r="J219" i="2" s="1"/>
  <c r="J220" i="2"/>
  <c r="G26" i="1"/>
  <c r="I26" i="1" s="1"/>
  <c r="I27" i="1"/>
  <c r="F115" i="3"/>
  <c r="G38" i="1"/>
  <c r="G44" i="1"/>
  <c r="G43" i="1" l="1"/>
  <c r="I43" i="1" s="1"/>
  <c r="I44" i="1"/>
  <c r="G37" i="1"/>
  <c r="I38" i="1"/>
  <c r="P202" i="2"/>
  <c r="N44" i="2"/>
  <c r="P44" i="2" s="1"/>
  <c r="P65" i="2"/>
  <c r="F114" i="3"/>
  <c r="H115" i="3"/>
  <c r="H34" i="2"/>
  <c r="G36" i="1" l="1"/>
  <c r="I37" i="1"/>
  <c r="H33" i="2"/>
  <c r="J34" i="2"/>
  <c r="F113" i="3"/>
  <c r="H113" i="3" s="1"/>
  <c r="H114" i="3"/>
  <c r="N387" i="2"/>
  <c r="P387" i="2" s="1"/>
  <c r="F69" i="3"/>
  <c r="G111" i="1"/>
  <c r="F305" i="3"/>
  <c r="H308" i="2"/>
  <c r="G175" i="1"/>
  <c r="F160" i="3"/>
  <c r="H110" i="2"/>
  <c r="G279" i="1"/>
  <c r="F134" i="3"/>
  <c r="H160" i="2"/>
  <c r="G256" i="1"/>
  <c r="I256" i="1" s="1"/>
  <c r="F97" i="3"/>
  <c r="H128" i="2"/>
  <c r="G229" i="1"/>
  <c r="F77" i="3"/>
  <c r="H117" i="2"/>
  <c r="G212" i="1"/>
  <c r="I212" i="1" s="1"/>
  <c r="G228" i="1" l="1"/>
  <c r="I229" i="1"/>
  <c r="G35" i="1"/>
  <c r="I35" i="1" s="1"/>
  <c r="I36" i="1"/>
  <c r="H109" i="2"/>
  <c r="J110" i="2"/>
  <c r="F159" i="3"/>
  <c r="H160" i="3"/>
  <c r="H127" i="2"/>
  <c r="J128" i="2"/>
  <c r="F133" i="3"/>
  <c r="H133" i="3" s="1"/>
  <c r="H134" i="3"/>
  <c r="G174" i="1"/>
  <c r="I174" i="1" s="1"/>
  <c r="I175" i="1"/>
  <c r="F68" i="3"/>
  <c r="H69" i="3"/>
  <c r="F76" i="3"/>
  <c r="H76" i="3" s="1"/>
  <c r="H77" i="3"/>
  <c r="F304" i="3"/>
  <c r="H305" i="3"/>
  <c r="G227" i="1"/>
  <c r="I228" i="1"/>
  <c r="H159" i="2"/>
  <c r="J159" i="2" s="1"/>
  <c r="J160" i="2"/>
  <c r="G110" i="1"/>
  <c r="I111" i="1"/>
  <c r="H116" i="2"/>
  <c r="J116" i="2" s="1"/>
  <c r="J117" i="2"/>
  <c r="F96" i="3"/>
  <c r="H97" i="3"/>
  <c r="G278" i="1"/>
  <c r="I278" i="1" s="1"/>
  <c r="I279" i="1"/>
  <c r="H307" i="2"/>
  <c r="J307" i="2" s="1"/>
  <c r="J308" i="2"/>
  <c r="H32" i="2"/>
  <c r="J32" i="2" s="1"/>
  <c r="J33" i="2"/>
  <c r="G253" i="1"/>
  <c r="G252" i="1" l="1"/>
  <c r="I252" i="1" s="1"/>
  <c r="I253" i="1"/>
  <c r="F303" i="3"/>
  <c r="H303" i="3" s="1"/>
  <c r="H304" i="3"/>
  <c r="F158" i="3"/>
  <c r="H158" i="3" s="1"/>
  <c r="H159" i="3"/>
  <c r="F67" i="3"/>
  <c r="H68" i="3"/>
  <c r="F95" i="3"/>
  <c r="H96" i="3"/>
  <c r="G109" i="1"/>
  <c r="I109" i="1" s="1"/>
  <c r="I110" i="1"/>
  <c r="G226" i="1"/>
  <c r="I226" i="1" s="1"/>
  <c r="I227" i="1"/>
  <c r="H126" i="2"/>
  <c r="J126" i="2" s="1"/>
  <c r="J127" i="2"/>
  <c r="H108" i="2"/>
  <c r="J108" i="2" s="1"/>
  <c r="J109" i="2"/>
  <c r="H360" i="2"/>
  <c r="F325" i="3"/>
  <c r="G339" i="1"/>
  <c r="I339" i="1" s="1"/>
  <c r="F94" i="3" l="1"/>
  <c r="H94" i="3" s="1"/>
  <c r="H95" i="3"/>
  <c r="F324" i="3"/>
  <c r="H325" i="3"/>
  <c r="H359" i="2"/>
  <c r="J360" i="2"/>
  <c r="F66" i="3"/>
  <c r="H66" i="3" s="1"/>
  <c r="H67" i="3"/>
  <c r="G338" i="1"/>
  <c r="I338" i="1" s="1"/>
  <c r="G25" i="1"/>
  <c r="I25" i="1" s="1"/>
  <c r="F323" i="3" l="1"/>
  <c r="H323" i="3" s="1"/>
  <c r="H324" i="3"/>
  <c r="H358" i="2"/>
  <c r="J359" i="2"/>
  <c r="H94" i="2"/>
  <c r="J94" i="2" s="1"/>
  <c r="J358" i="2" l="1"/>
  <c r="H357" i="2"/>
  <c r="J357" i="2" s="1"/>
  <c r="H356" i="2"/>
  <c r="J356" i="2" s="1"/>
  <c r="F240" i="3"/>
  <c r="H240" i="3" s="1"/>
  <c r="F238" i="3"/>
  <c r="F236" i="3"/>
  <c r="G323" i="1"/>
  <c r="F89" i="3"/>
  <c r="H89" i="3" s="1"/>
  <c r="H353" i="2"/>
  <c r="G224" i="1"/>
  <c r="H93" i="2" l="1"/>
  <c r="J93" i="2" s="1"/>
  <c r="I323" i="1"/>
  <c r="F235" i="3"/>
  <c r="H235" i="3" s="1"/>
  <c r="H236" i="3"/>
  <c r="G223" i="1"/>
  <c r="I224" i="1"/>
  <c r="H352" i="2"/>
  <c r="J353" i="2"/>
  <c r="F237" i="3"/>
  <c r="H237" i="3" s="1"/>
  <c r="H238" i="3"/>
  <c r="F239" i="3"/>
  <c r="F88" i="3"/>
  <c r="H88" i="3" s="1"/>
  <c r="I223" i="1" l="1"/>
  <c r="G206" i="1"/>
  <c r="I206" i="1" s="1"/>
  <c r="F234" i="3"/>
  <c r="H234" i="3" s="1"/>
  <c r="H239" i="3"/>
  <c r="H351" i="2"/>
  <c r="J351" i="2" s="1"/>
  <c r="J352" i="2"/>
  <c r="H355" i="2"/>
  <c r="F87" i="3"/>
  <c r="H87" i="3" s="1"/>
  <c r="H354" i="2" l="1"/>
  <c r="J354" i="2" s="1"/>
  <c r="J355" i="2"/>
  <c r="F294" i="3"/>
  <c r="H294" i="3" s="1"/>
  <c r="F275" i="3"/>
  <c r="H275" i="3" s="1"/>
  <c r="H300" i="2"/>
  <c r="J300" i="2" s="1"/>
  <c r="H303" i="2"/>
  <c r="J303" i="2" s="1"/>
  <c r="G164" i="1"/>
  <c r="I164" i="1" s="1"/>
  <c r="G142" i="1"/>
  <c r="I142" i="1" s="1"/>
  <c r="G141" i="1"/>
  <c r="I141" i="1" s="1"/>
  <c r="H302" i="2" l="1"/>
  <c r="J302" i="2" s="1"/>
  <c r="H299" i="2"/>
  <c r="J299" i="2" s="1"/>
  <c r="F273" i="3"/>
  <c r="H273" i="3" s="1"/>
  <c r="G163" i="1"/>
  <c r="I163" i="1" s="1"/>
  <c r="F293" i="3"/>
  <c r="H293" i="3" s="1"/>
  <c r="F274" i="3"/>
  <c r="H274" i="3" s="1"/>
  <c r="F332" i="3"/>
  <c r="H332" i="3" s="1"/>
  <c r="H346" i="2"/>
  <c r="J346" i="2" s="1"/>
  <c r="F331" i="3" l="1"/>
  <c r="H331" i="3" s="1"/>
  <c r="H298" i="2"/>
  <c r="J298" i="2" s="1"/>
  <c r="F292" i="3"/>
  <c r="H292" i="3" s="1"/>
  <c r="H301" i="2"/>
  <c r="J301" i="2" s="1"/>
  <c r="F313" i="3"/>
  <c r="H313" i="3" s="1"/>
  <c r="G183" i="1"/>
  <c r="I183" i="1" s="1"/>
  <c r="H350" i="2"/>
  <c r="J350" i="2" s="1"/>
  <c r="G182" i="1" l="1"/>
  <c r="I182" i="1" s="1"/>
  <c r="F312" i="3"/>
  <c r="H312" i="3" s="1"/>
  <c r="F330" i="3"/>
  <c r="H330" i="3" s="1"/>
  <c r="H209" i="2"/>
  <c r="J209" i="2" s="1"/>
  <c r="H345" i="2"/>
  <c r="J345" i="2" s="1"/>
  <c r="H208" i="2" l="1"/>
  <c r="J208" i="2" s="1"/>
  <c r="F311" i="3"/>
  <c r="H311" i="3" s="1"/>
  <c r="H349" i="2"/>
  <c r="J349" i="2" s="1"/>
  <c r="H344" i="2"/>
  <c r="J344" i="2" s="1"/>
  <c r="F152" i="3"/>
  <c r="H152" i="3" s="1"/>
  <c r="G346" i="1"/>
  <c r="I346" i="1" s="1"/>
  <c r="H342" i="2" l="1"/>
  <c r="H343" i="2"/>
  <c r="J343" i="2" s="1"/>
  <c r="G345" i="1"/>
  <c r="I345" i="1" s="1"/>
  <c r="H348" i="2"/>
  <c r="J348" i="2" s="1"/>
  <c r="H207" i="2"/>
  <c r="J207" i="2" s="1"/>
  <c r="H341" i="2" l="1"/>
  <c r="J341" i="2" s="1"/>
  <c r="J342" i="2"/>
  <c r="H206" i="2"/>
  <c r="J206" i="2" s="1"/>
  <c r="H347" i="2"/>
  <c r="J347" i="2" s="1"/>
  <c r="H131" i="2"/>
  <c r="J131" i="2" s="1"/>
  <c r="H340" i="2" l="1"/>
  <c r="J340" i="2" s="1"/>
  <c r="H130" i="2"/>
  <c r="J130" i="2" s="1"/>
  <c r="H205" i="2"/>
  <c r="J205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5" i="3"/>
  <c r="H65" i="3" s="1"/>
  <c r="F73" i="3"/>
  <c r="H73" i="3" s="1"/>
  <c r="F75" i="3"/>
  <c r="H75" i="3" s="1"/>
  <c r="F80" i="3"/>
  <c r="H80" i="3" s="1"/>
  <c r="F83" i="3"/>
  <c r="H83" i="3" s="1"/>
  <c r="F86" i="3"/>
  <c r="H86" i="3" s="1"/>
  <c r="F103" i="3"/>
  <c r="H103" i="3" s="1"/>
  <c r="F105" i="3"/>
  <c r="H105" i="3" s="1"/>
  <c r="F107" i="3"/>
  <c r="H107" i="3" s="1"/>
  <c r="F111" i="3"/>
  <c r="H111" i="3" s="1"/>
  <c r="F121" i="3"/>
  <c r="H121" i="3" s="1"/>
  <c r="F124" i="3"/>
  <c r="H124" i="3" s="1"/>
  <c r="F128" i="3"/>
  <c r="H128" i="3" s="1"/>
  <c r="F132" i="3"/>
  <c r="H132" i="3" s="1"/>
  <c r="F141" i="3"/>
  <c r="H141" i="3" s="1"/>
  <c r="F144" i="3"/>
  <c r="H144" i="3" s="1"/>
  <c r="F146" i="3"/>
  <c r="H146" i="3" s="1"/>
  <c r="F149" i="3"/>
  <c r="H149" i="3" s="1"/>
  <c r="F151" i="3"/>
  <c r="H151" i="3" s="1"/>
  <c r="F157" i="3"/>
  <c r="H157" i="3" s="1"/>
  <c r="F200" i="3"/>
  <c r="H200" i="3" s="1"/>
  <c r="F203" i="3"/>
  <c r="H203" i="3" s="1"/>
  <c r="F206" i="3"/>
  <c r="H206" i="3" s="1"/>
  <c r="F210" i="3"/>
  <c r="H210" i="3" s="1"/>
  <c r="F211" i="3"/>
  <c r="H211" i="3" s="1"/>
  <c r="F214" i="3"/>
  <c r="H214" i="3" s="1"/>
  <c r="F215" i="3"/>
  <c r="H215" i="3" s="1"/>
  <c r="F218" i="3"/>
  <c r="H218" i="3" s="1"/>
  <c r="F219" i="3"/>
  <c r="H219" i="3" s="1"/>
  <c r="F226" i="3"/>
  <c r="H226" i="3" s="1"/>
  <c r="F229" i="3"/>
  <c r="H229" i="3" s="1"/>
  <c r="F232" i="3"/>
  <c r="H232" i="3" s="1"/>
  <c r="F243" i="3"/>
  <c r="H243" i="3" s="1"/>
  <c r="F244" i="3"/>
  <c r="H244" i="3" s="1"/>
  <c r="F247" i="3"/>
  <c r="H247" i="3" s="1"/>
  <c r="F248" i="3"/>
  <c r="H248" i="3" s="1"/>
  <c r="F252" i="3"/>
  <c r="H252" i="3" s="1"/>
  <c r="F254" i="3"/>
  <c r="H254" i="3" s="1"/>
  <c r="F257" i="3"/>
  <c r="H257" i="3" s="1"/>
  <c r="F259" i="3"/>
  <c r="H259" i="3" s="1"/>
  <c r="F264" i="3"/>
  <c r="H264" i="3" s="1"/>
  <c r="F269" i="3"/>
  <c r="H269" i="3" s="1"/>
  <c r="F272" i="3"/>
  <c r="H272" i="3" s="1"/>
  <c r="F278" i="3"/>
  <c r="H278" i="3" s="1"/>
  <c r="F291" i="3"/>
  <c r="H291" i="3" s="1"/>
  <c r="F298" i="3"/>
  <c r="H298" i="3" s="1"/>
  <c r="F300" i="3"/>
  <c r="H300" i="3" s="1"/>
  <c r="F302" i="3"/>
  <c r="H302" i="3" s="1"/>
  <c r="F308" i="3"/>
  <c r="H308" i="3" s="1"/>
  <c r="F310" i="3"/>
  <c r="H310" i="3" s="1"/>
  <c r="F318" i="3"/>
  <c r="H318" i="3" s="1"/>
  <c r="F322" i="3"/>
  <c r="H322" i="3" s="1"/>
  <c r="F329" i="3"/>
  <c r="H329" i="3" s="1"/>
  <c r="F340" i="3"/>
  <c r="H340" i="3" s="1"/>
  <c r="F344" i="3"/>
  <c r="H344" i="3" s="1"/>
  <c r="F346" i="3"/>
  <c r="H346" i="3" s="1"/>
  <c r="F360" i="3"/>
  <c r="H360" i="3" s="1"/>
  <c r="F362" i="3"/>
  <c r="H362" i="3" s="1"/>
  <c r="F365" i="3"/>
  <c r="H365" i="3" s="1"/>
  <c r="F370" i="3"/>
  <c r="H370" i="3" s="1"/>
  <c r="F374" i="3"/>
  <c r="H374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H69" i="2"/>
  <c r="J69" i="2" s="1"/>
  <c r="H75" i="2"/>
  <c r="J75" i="2" s="1"/>
  <c r="H77" i="2"/>
  <c r="J77" i="2" s="1"/>
  <c r="H79" i="2"/>
  <c r="J79" i="2" s="1"/>
  <c r="H85" i="2"/>
  <c r="J85" i="2" s="1"/>
  <c r="H88" i="2"/>
  <c r="J88" i="2" s="1"/>
  <c r="H91" i="2"/>
  <c r="J91" i="2" s="1"/>
  <c r="H96" i="2"/>
  <c r="J96" i="2" s="1"/>
  <c r="H98" i="2"/>
  <c r="J98" i="2" s="1"/>
  <c r="H113" i="2"/>
  <c r="J113" i="2" s="1"/>
  <c r="H115" i="2"/>
  <c r="J115" i="2" s="1"/>
  <c r="H120" i="2"/>
  <c r="J120" i="2" s="1"/>
  <c r="H122" i="2"/>
  <c r="J122" i="2" s="1"/>
  <c r="H125" i="2"/>
  <c r="J125" i="2" s="1"/>
  <c r="H134" i="2"/>
  <c r="J134" i="2" s="1"/>
  <c r="H142" i="2"/>
  <c r="J142" i="2" s="1"/>
  <c r="H147" i="2"/>
  <c r="H150" i="2"/>
  <c r="J150" i="2" s="1"/>
  <c r="H153" i="2"/>
  <c r="J153" i="2" s="1"/>
  <c r="H155" i="2"/>
  <c r="J155" i="2" s="1"/>
  <c r="H158" i="2"/>
  <c r="J158" i="2" s="1"/>
  <c r="H163" i="2"/>
  <c r="J163" i="2" s="1"/>
  <c r="H166" i="2"/>
  <c r="J166" i="2" s="1"/>
  <c r="H169" i="2"/>
  <c r="J169" i="2" s="1"/>
  <c r="H172" i="2"/>
  <c r="J172" i="2" s="1"/>
  <c r="H175" i="2"/>
  <c r="J175" i="2" s="1"/>
  <c r="H178" i="2"/>
  <c r="J178" i="2" s="1"/>
  <c r="H216" i="2"/>
  <c r="J216" i="2" s="1"/>
  <c r="H218" i="2"/>
  <c r="J218" i="2" s="1"/>
  <c r="H224" i="2"/>
  <c r="J224" i="2" s="1"/>
  <c r="H227" i="2"/>
  <c r="J227" i="2" s="1"/>
  <c r="H230" i="2"/>
  <c r="J230" i="2" s="1"/>
  <c r="H231" i="2"/>
  <c r="J231" i="2" s="1"/>
  <c r="H234" i="2"/>
  <c r="J234" i="2" s="1"/>
  <c r="H237" i="2"/>
  <c r="J237" i="2" s="1"/>
  <c r="H238" i="2"/>
  <c r="J238" i="2" s="1"/>
  <c r="H241" i="2"/>
  <c r="J241" i="2" s="1"/>
  <c r="H242" i="2"/>
  <c r="J242" i="2" s="1"/>
  <c r="H245" i="2"/>
  <c r="J245" i="2" s="1"/>
  <c r="H246" i="2"/>
  <c r="J246" i="2" s="1"/>
  <c r="H249" i="2"/>
  <c r="J249" i="2" s="1"/>
  <c r="H252" i="2"/>
  <c r="J252" i="2" s="1"/>
  <c r="H254" i="2"/>
  <c r="J254" i="2" s="1"/>
  <c r="H263" i="2"/>
  <c r="J263" i="2" s="1"/>
  <c r="H264" i="2"/>
  <c r="J264" i="2" s="1"/>
  <c r="H267" i="2"/>
  <c r="J267" i="2" s="1"/>
  <c r="H275" i="2"/>
  <c r="J275" i="2" s="1"/>
  <c r="H278" i="2"/>
  <c r="J278" i="2" s="1"/>
  <c r="H284" i="2"/>
  <c r="J284" i="2" s="1"/>
  <c r="H287" i="2"/>
  <c r="J287" i="2" s="1"/>
  <c r="H290" i="2"/>
  <c r="J290" i="2" s="1"/>
  <c r="H293" i="2"/>
  <c r="J293" i="2" s="1"/>
  <c r="H295" i="2"/>
  <c r="J295" i="2" s="1"/>
  <c r="H297" i="2"/>
  <c r="J297" i="2" s="1"/>
  <c r="H306" i="2"/>
  <c r="J306" i="2" s="1"/>
  <c r="H332" i="2"/>
  <c r="J332" i="2" s="1"/>
  <c r="H339" i="2"/>
  <c r="J339" i="2" s="1"/>
  <c r="H365" i="2"/>
  <c r="J365" i="2" s="1"/>
  <c r="H368" i="2"/>
  <c r="J368" i="2" s="1"/>
  <c r="H370" i="2"/>
  <c r="J370" i="2" s="1"/>
  <c r="H372" i="2"/>
  <c r="J372" i="2" s="1"/>
  <c r="H376" i="2"/>
  <c r="J376" i="2" s="1"/>
  <c r="H379" i="2"/>
  <c r="J379" i="2" s="1"/>
  <c r="H381" i="2"/>
  <c r="J381" i="2" s="1"/>
  <c r="H383" i="2"/>
  <c r="J383" i="2" s="1"/>
  <c r="H386" i="2"/>
  <c r="J386" i="2" s="1"/>
  <c r="G406" i="1"/>
  <c r="I406" i="1" s="1"/>
  <c r="G403" i="1"/>
  <c r="I403" i="1" s="1"/>
  <c r="G401" i="1"/>
  <c r="I401" i="1" s="1"/>
  <c r="G399" i="1"/>
  <c r="I399" i="1" s="1"/>
  <c r="G396" i="1"/>
  <c r="I396" i="1" s="1"/>
  <c r="G390" i="1"/>
  <c r="I390" i="1" s="1"/>
  <c r="G388" i="1"/>
  <c r="I388" i="1" s="1"/>
  <c r="G386" i="1"/>
  <c r="I386" i="1" s="1"/>
  <c r="G382" i="1"/>
  <c r="I382" i="1" s="1"/>
  <c r="G376" i="1"/>
  <c r="I376" i="1" s="1"/>
  <c r="G373" i="1"/>
  <c r="I373" i="1" s="1"/>
  <c r="G371" i="1"/>
  <c r="I371" i="1" s="1"/>
  <c r="G363" i="1"/>
  <c r="G361" i="1"/>
  <c r="I361" i="1" s="1"/>
  <c r="G357" i="1"/>
  <c r="I357" i="1" s="1"/>
  <c r="G355" i="1"/>
  <c r="I355" i="1" s="1"/>
  <c r="G343" i="1"/>
  <c r="I343" i="1" s="1"/>
  <c r="G336" i="1"/>
  <c r="I336" i="1" s="1"/>
  <c r="G332" i="1"/>
  <c r="I332" i="1" s="1"/>
  <c r="G327" i="1"/>
  <c r="I327" i="1" s="1"/>
  <c r="G325" i="1"/>
  <c r="I325" i="1" s="1"/>
  <c r="G276" i="1"/>
  <c r="G271" i="1"/>
  <c r="I271" i="1" s="1"/>
  <c r="G268" i="1"/>
  <c r="I268" i="1" s="1"/>
  <c r="G266" i="1"/>
  <c r="I266" i="1" s="1"/>
  <c r="G263" i="1"/>
  <c r="I263" i="1" s="1"/>
  <c r="G250" i="1"/>
  <c r="I250" i="1" s="1"/>
  <c r="G246" i="1"/>
  <c r="I246" i="1" s="1"/>
  <c r="G243" i="1"/>
  <c r="I243" i="1" s="1"/>
  <c r="G238" i="1"/>
  <c r="I238" i="1" s="1"/>
  <c r="G236" i="1"/>
  <c r="I236" i="1" s="1"/>
  <c r="G234" i="1"/>
  <c r="I234" i="1" s="1"/>
  <c r="G221" i="1"/>
  <c r="I221" i="1" s="1"/>
  <c r="G218" i="1"/>
  <c r="I218" i="1" s="1"/>
  <c r="G215" i="1"/>
  <c r="I215" i="1" s="1"/>
  <c r="G210" i="1"/>
  <c r="I210" i="1" s="1"/>
  <c r="G208" i="1"/>
  <c r="I208" i="1" s="1"/>
  <c r="G204" i="1"/>
  <c r="I204" i="1" s="1"/>
  <c r="G196" i="1"/>
  <c r="G194" i="1"/>
  <c r="I194" i="1" s="1"/>
  <c r="G192" i="1"/>
  <c r="I192" i="1" s="1"/>
  <c r="G189" i="1"/>
  <c r="I189" i="1" s="1"/>
  <c r="G180" i="1"/>
  <c r="I180" i="1" s="1"/>
  <c r="G178" i="1"/>
  <c r="I178" i="1" s="1"/>
  <c r="G172" i="1"/>
  <c r="I172" i="1" s="1"/>
  <c r="G170" i="1"/>
  <c r="I170" i="1" s="1"/>
  <c r="G168" i="1"/>
  <c r="I168" i="1" s="1"/>
  <c r="G161" i="1"/>
  <c r="I161" i="1" s="1"/>
  <c r="G148" i="1"/>
  <c r="I148" i="1" s="1"/>
  <c r="G145" i="1"/>
  <c r="I145" i="1" s="1"/>
  <c r="G139" i="1"/>
  <c r="I139" i="1" s="1"/>
  <c r="G134" i="1"/>
  <c r="I134" i="1" s="1"/>
  <c r="G131" i="1"/>
  <c r="I131" i="1" s="1"/>
  <c r="G126" i="1"/>
  <c r="I126" i="1" s="1"/>
  <c r="G120" i="1"/>
  <c r="I120" i="1" s="1"/>
  <c r="G116" i="1"/>
  <c r="I116" i="1" s="1"/>
  <c r="G107" i="1"/>
  <c r="I107" i="1" s="1"/>
  <c r="G105" i="1"/>
  <c r="I105" i="1" s="1"/>
  <c r="G103" i="1"/>
  <c r="I103" i="1" s="1"/>
  <c r="G97" i="1"/>
  <c r="I97" i="1" s="1"/>
  <c r="G92" i="1"/>
  <c r="I92" i="1" s="1"/>
  <c r="G87" i="1"/>
  <c r="I87" i="1" s="1"/>
  <c r="G85" i="1"/>
  <c r="I85" i="1" s="1"/>
  <c r="G82" i="1"/>
  <c r="I82" i="1" s="1"/>
  <c r="G80" i="1"/>
  <c r="I80" i="1" s="1"/>
  <c r="G75" i="1"/>
  <c r="I75" i="1" s="1"/>
  <c r="G71" i="1"/>
  <c r="I71" i="1" s="1"/>
  <c r="G67" i="1"/>
  <c r="I67" i="1" s="1"/>
  <c r="G62" i="1"/>
  <c r="I62" i="1" s="1"/>
  <c r="G58" i="1"/>
  <c r="I58" i="1" s="1"/>
  <c r="G54" i="1"/>
  <c r="I54" i="1" s="1"/>
  <c r="G50" i="1"/>
  <c r="I50" i="1" s="1"/>
  <c r="G47" i="1"/>
  <c r="I47" i="1" s="1"/>
  <c r="G33" i="1"/>
  <c r="G360" i="1" l="1"/>
  <c r="I363" i="1"/>
  <c r="H58" i="2"/>
  <c r="J58" i="2" s="1"/>
  <c r="I196" i="1"/>
  <c r="G31" i="1"/>
  <c r="I31" i="1" s="1"/>
  <c r="I33" i="1"/>
  <c r="G275" i="1"/>
  <c r="I276" i="1"/>
  <c r="H145" i="2"/>
  <c r="J147" i="2"/>
  <c r="K141" i="2"/>
  <c r="H141" i="2"/>
  <c r="J141" i="2" s="1"/>
  <c r="G84" i="1"/>
  <c r="I84" i="1" s="1"/>
  <c r="G191" i="1"/>
  <c r="I191" i="1" s="1"/>
  <c r="G102" i="1"/>
  <c r="I102" i="1" s="1"/>
  <c r="G160" i="1"/>
  <c r="G167" i="1"/>
  <c r="I167" i="1" s="1"/>
  <c r="G207" i="1"/>
  <c r="I207" i="1" s="1"/>
  <c r="G322" i="1"/>
  <c r="G53" i="1"/>
  <c r="I53" i="1" s="1"/>
  <c r="G32" i="1"/>
  <c r="G342" i="1"/>
  <c r="I342" i="1" s="1"/>
  <c r="G375" i="1"/>
  <c r="I375" i="1" s="1"/>
  <c r="G70" i="1"/>
  <c r="I70" i="1" s="1"/>
  <c r="G335" i="1"/>
  <c r="G381" i="1"/>
  <c r="I381" i="1" s="1"/>
  <c r="G395" i="1"/>
  <c r="I395" i="1" s="1"/>
  <c r="G405" i="1"/>
  <c r="I405" i="1" s="1"/>
  <c r="G57" i="1"/>
  <c r="I57" i="1" s="1"/>
  <c r="G74" i="1"/>
  <c r="I74" i="1" s="1"/>
  <c r="G61" i="1"/>
  <c r="I61" i="1" s="1"/>
  <c r="G331" i="1"/>
  <c r="I331" i="1" s="1"/>
  <c r="G133" i="1"/>
  <c r="I133" i="1" s="1"/>
  <c r="G96" i="1"/>
  <c r="I96" i="1" s="1"/>
  <c r="G125" i="1"/>
  <c r="I125" i="1" s="1"/>
  <c r="G203" i="1"/>
  <c r="I203" i="1" s="1"/>
  <c r="G46" i="1"/>
  <c r="I46" i="1" s="1"/>
  <c r="G66" i="1"/>
  <c r="G115" i="1"/>
  <c r="I115" i="1" s="1"/>
  <c r="G130" i="1"/>
  <c r="I130" i="1" s="1"/>
  <c r="G147" i="1"/>
  <c r="I147" i="1" s="1"/>
  <c r="G217" i="1"/>
  <c r="I217" i="1" s="1"/>
  <c r="H380" i="2"/>
  <c r="J380" i="2" s="1"/>
  <c r="H369" i="2"/>
  <c r="J369" i="2" s="1"/>
  <c r="H331" i="2"/>
  <c r="J331" i="2" s="1"/>
  <c r="H296" i="2"/>
  <c r="J296" i="2" s="1"/>
  <c r="H289" i="2"/>
  <c r="J289" i="2" s="1"/>
  <c r="H283" i="2"/>
  <c r="H266" i="2"/>
  <c r="J266" i="2" s="1"/>
  <c r="H251" i="2"/>
  <c r="J251" i="2" s="1"/>
  <c r="H248" i="2"/>
  <c r="J248" i="2" s="1"/>
  <c r="H168" i="2"/>
  <c r="J168" i="2" s="1"/>
  <c r="H162" i="2"/>
  <c r="J162" i="2" s="1"/>
  <c r="H152" i="2"/>
  <c r="J152" i="2" s="1"/>
  <c r="H139" i="2"/>
  <c r="H121" i="2"/>
  <c r="J121" i="2" s="1"/>
  <c r="H95" i="2"/>
  <c r="J95" i="2" s="1"/>
  <c r="H84" i="2"/>
  <c r="J84" i="2" s="1"/>
  <c r="H55" i="2"/>
  <c r="J55" i="2" s="1"/>
  <c r="F359" i="3"/>
  <c r="H359" i="3" s="1"/>
  <c r="F343" i="3"/>
  <c r="H343" i="3" s="1"/>
  <c r="F301" i="3"/>
  <c r="H301" i="3" s="1"/>
  <c r="F263" i="3"/>
  <c r="H263" i="3" s="1"/>
  <c r="F253" i="3"/>
  <c r="H253" i="3" s="1"/>
  <c r="F228" i="3"/>
  <c r="H228" i="3" s="1"/>
  <c r="F225" i="3"/>
  <c r="H225" i="3" s="1"/>
  <c r="F145" i="3"/>
  <c r="H145" i="3" s="1"/>
  <c r="F123" i="3"/>
  <c r="H123" i="3" s="1"/>
  <c r="F74" i="3"/>
  <c r="H74" i="3" s="1"/>
  <c r="F64" i="3"/>
  <c r="H64" i="3" s="1"/>
  <c r="F53" i="3"/>
  <c r="H53" i="3" s="1"/>
  <c r="F45" i="3"/>
  <c r="H45" i="3" s="1"/>
  <c r="F24" i="3"/>
  <c r="H24" i="3" s="1"/>
  <c r="G49" i="1"/>
  <c r="I49" i="1" s="1"/>
  <c r="G119" i="1"/>
  <c r="I119" i="1" s="1"/>
  <c r="G188" i="1"/>
  <c r="I188" i="1" s="1"/>
  <c r="G220" i="1"/>
  <c r="I220" i="1" s="1"/>
  <c r="G249" i="1"/>
  <c r="H378" i="2"/>
  <c r="J378" i="2" s="1"/>
  <c r="H367" i="2"/>
  <c r="J367" i="2" s="1"/>
  <c r="H324" i="2"/>
  <c r="J324" i="2" s="1"/>
  <c r="H294" i="2"/>
  <c r="J294" i="2" s="1"/>
  <c r="H277" i="2"/>
  <c r="J277" i="2" s="1"/>
  <c r="H226" i="2"/>
  <c r="J226" i="2" s="1"/>
  <c r="H133" i="2"/>
  <c r="J133" i="2" s="1"/>
  <c r="H119" i="2"/>
  <c r="J119" i="2" s="1"/>
  <c r="H78" i="2"/>
  <c r="J78" i="2" s="1"/>
  <c r="H53" i="2"/>
  <c r="J53" i="2" s="1"/>
  <c r="H42" i="2"/>
  <c r="J42" i="2" s="1"/>
  <c r="H28" i="2"/>
  <c r="J28" i="2" s="1"/>
  <c r="F373" i="3"/>
  <c r="H373" i="3" s="1"/>
  <c r="F328" i="3"/>
  <c r="H328" i="3" s="1"/>
  <c r="F317" i="3"/>
  <c r="H317" i="3" s="1"/>
  <c r="F299" i="3"/>
  <c r="H299" i="3" s="1"/>
  <c r="F271" i="3"/>
  <c r="H271" i="3" s="1"/>
  <c r="F251" i="3"/>
  <c r="H251" i="3" s="1"/>
  <c r="F199" i="3"/>
  <c r="H199" i="3" s="1"/>
  <c r="F156" i="3"/>
  <c r="F143" i="3"/>
  <c r="H143" i="3" s="1"/>
  <c r="F127" i="3"/>
  <c r="H127" i="3" s="1"/>
  <c r="F106" i="3"/>
  <c r="H106" i="3" s="1"/>
  <c r="F85" i="3"/>
  <c r="H85" i="3" s="1"/>
  <c r="F72" i="3"/>
  <c r="H72" i="3" s="1"/>
  <c r="F60" i="3"/>
  <c r="H60" i="3" s="1"/>
  <c r="F50" i="3"/>
  <c r="H50" i="3" s="1"/>
  <c r="F43" i="3"/>
  <c r="H43" i="3" s="1"/>
  <c r="F33" i="3"/>
  <c r="H33" i="3" s="1"/>
  <c r="F22" i="3"/>
  <c r="H22" i="3" s="1"/>
  <c r="H129" i="2"/>
  <c r="J129" i="2" s="1"/>
  <c r="G91" i="1"/>
  <c r="I91" i="1" s="1"/>
  <c r="G144" i="1"/>
  <c r="I144" i="1" s="1"/>
  <c r="G270" i="1"/>
  <c r="I270" i="1" s="1"/>
  <c r="H385" i="2"/>
  <c r="J385" i="2" s="1"/>
  <c r="H375" i="2"/>
  <c r="J375" i="2" s="1"/>
  <c r="H364" i="2"/>
  <c r="J364" i="2" s="1"/>
  <c r="H322" i="2"/>
  <c r="J322" i="2" s="1"/>
  <c r="H292" i="2"/>
  <c r="J292" i="2" s="1"/>
  <c r="H286" i="2"/>
  <c r="J286" i="2" s="1"/>
  <c r="H233" i="2"/>
  <c r="J233" i="2" s="1"/>
  <c r="H217" i="2"/>
  <c r="J217" i="2" s="1"/>
  <c r="H177" i="2"/>
  <c r="J177" i="2" s="1"/>
  <c r="H174" i="2"/>
  <c r="J174" i="2" s="1"/>
  <c r="H149" i="2"/>
  <c r="J149" i="2" s="1"/>
  <c r="H124" i="2"/>
  <c r="J124" i="2" s="1"/>
  <c r="H114" i="2"/>
  <c r="J114" i="2" s="1"/>
  <c r="H90" i="2"/>
  <c r="J90" i="2" s="1"/>
  <c r="H76" i="2"/>
  <c r="J76" i="2" s="1"/>
  <c r="H63" i="2"/>
  <c r="H50" i="2"/>
  <c r="J50" i="2" s="1"/>
  <c r="H39" i="2"/>
  <c r="J39" i="2" s="1"/>
  <c r="H26" i="2"/>
  <c r="J26" i="2" s="1"/>
  <c r="F369" i="3"/>
  <c r="H369" i="3" s="1"/>
  <c r="F364" i="3"/>
  <c r="H364" i="3" s="1"/>
  <c r="F351" i="3"/>
  <c r="F339" i="3"/>
  <c r="H339" i="3" s="1"/>
  <c r="F309" i="3"/>
  <c r="H309" i="3" s="1"/>
  <c r="F297" i="3"/>
  <c r="H297" i="3" s="1"/>
  <c r="F290" i="3"/>
  <c r="H290" i="3" s="1"/>
  <c r="F258" i="3"/>
  <c r="H258" i="3" s="1"/>
  <c r="F231" i="3"/>
  <c r="H231" i="3" s="1"/>
  <c r="F205" i="3"/>
  <c r="H205" i="3" s="1"/>
  <c r="F150" i="3"/>
  <c r="H150" i="3" s="1"/>
  <c r="F131" i="3"/>
  <c r="F104" i="3"/>
  <c r="H104" i="3" s="1"/>
  <c r="F82" i="3"/>
  <c r="H82" i="3" s="1"/>
  <c r="F57" i="3"/>
  <c r="H57" i="3" s="1"/>
  <c r="F47" i="3"/>
  <c r="H47" i="3" s="1"/>
  <c r="F31" i="3"/>
  <c r="H31" i="3" s="1"/>
  <c r="F20" i="3"/>
  <c r="H20" i="3" s="1"/>
  <c r="G262" i="1"/>
  <c r="G138" i="1"/>
  <c r="G214" i="1"/>
  <c r="G245" i="1"/>
  <c r="H382" i="2"/>
  <c r="J382" i="2" s="1"/>
  <c r="H371" i="2"/>
  <c r="J371" i="2" s="1"/>
  <c r="H338" i="2"/>
  <c r="J338" i="2" s="1"/>
  <c r="H305" i="2"/>
  <c r="H274" i="2"/>
  <c r="J274" i="2" s="1"/>
  <c r="H253" i="2"/>
  <c r="J253" i="2" s="1"/>
  <c r="H223" i="2"/>
  <c r="J223" i="2" s="1"/>
  <c r="H215" i="2"/>
  <c r="J215" i="2" s="1"/>
  <c r="H171" i="2"/>
  <c r="J171" i="2" s="1"/>
  <c r="H165" i="2"/>
  <c r="J165" i="2" s="1"/>
  <c r="H157" i="2"/>
  <c r="H154" i="2"/>
  <c r="J154" i="2" s="1"/>
  <c r="H112" i="2"/>
  <c r="J112" i="2" s="1"/>
  <c r="H87" i="2"/>
  <c r="J87" i="2" s="1"/>
  <c r="H74" i="2"/>
  <c r="J74" i="2" s="1"/>
  <c r="H68" i="2"/>
  <c r="J68" i="2" s="1"/>
  <c r="H30" i="2"/>
  <c r="J30" i="2" s="1"/>
  <c r="F361" i="3"/>
  <c r="H361" i="3" s="1"/>
  <c r="F345" i="3"/>
  <c r="H345" i="3" s="1"/>
  <c r="F321" i="3"/>
  <c r="H321" i="3" s="1"/>
  <c r="F307" i="3"/>
  <c r="H307" i="3" s="1"/>
  <c r="F277" i="3"/>
  <c r="H277" i="3" s="1"/>
  <c r="F268" i="3"/>
  <c r="H268" i="3" s="1"/>
  <c r="F256" i="3"/>
  <c r="H256" i="3" s="1"/>
  <c r="F202" i="3"/>
  <c r="H202" i="3" s="1"/>
  <c r="F148" i="3"/>
  <c r="H148" i="3" s="1"/>
  <c r="F140" i="3"/>
  <c r="H140" i="3" s="1"/>
  <c r="F102" i="3"/>
  <c r="H102" i="3" s="1"/>
  <c r="F79" i="3"/>
  <c r="H79" i="3" s="1"/>
  <c r="F55" i="3"/>
  <c r="H55" i="3" s="1"/>
  <c r="F35" i="3"/>
  <c r="H35" i="3" s="1"/>
  <c r="F28" i="3"/>
  <c r="H28" i="3" s="1"/>
  <c r="F16" i="3"/>
  <c r="H16" i="3" s="1"/>
  <c r="H204" i="2"/>
  <c r="J204" i="2" s="1"/>
  <c r="F246" i="3"/>
  <c r="H246" i="3" s="1"/>
  <c r="H258" i="2"/>
  <c r="J258" i="2" s="1"/>
  <c r="H97" i="2"/>
  <c r="J97" i="2" s="1"/>
  <c r="H262" i="2"/>
  <c r="J262" i="2" s="1"/>
  <c r="H229" i="2"/>
  <c r="J229" i="2" s="1"/>
  <c r="F242" i="3"/>
  <c r="H242" i="3" s="1"/>
  <c r="H236" i="2"/>
  <c r="J236" i="2" s="1"/>
  <c r="F110" i="3"/>
  <c r="H110" i="3" s="1"/>
  <c r="F217" i="3"/>
  <c r="H217" i="3" s="1"/>
  <c r="F213" i="3"/>
  <c r="H213" i="3" s="1"/>
  <c r="F209" i="3"/>
  <c r="H209" i="3" s="1"/>
  <c r="F120" i="3"/>
  <c r="H244" i="2"/>
  <c r="J244" i="2" s="1"/>
  <c r="H240" i="2"/>
  <c r="J240" i="2" s="1"/>
  <c r="G398" i="1"/>
  <c r="I398" i="1" s="1"/>
  <c r="G233" i="1"/>
  <c r="G370" i="1"/>
  <c r="I370" i="1" s="1"/>
  <c r="G265" i="1"/>
  <c r="I265" i="1" s="1"/>
  <c r="G354" i="1"/>
  <c r="I354" i="1" s="1"/>
  <c r="G385" i="1"/>
  <c r="I385" i="1" s="1"/>
  <c r="G177" i="1"/>
  <c r="I177" i="1" s="1"/>
  <c r="G79" i="1"/>
  <c r="I79" i="1" s="1"/>
  <c r="H57" i="2" l="1"/>
  <c r="J57" i="2" s="1"/>
  <c r="G232" i="1"/>
  <c r="I232" i="1" s="1"/>
  <c r="I233" i="1"/>
  <c r="G137" i="1"/>
  <c r="G159" i="1"/>
  <c r="I159" i="1" s="1"/>
  <c r="I160" i="1"/>
  <c r="I262" i="1"/>
  <c r="G258" i="1"/>
  <c r="G321" i="1"/>
  <c r="I322" i="1"/>
  <c r="G334" i="1"/>
  <c r="I334" i="1" s="1"/>
  <c r="I335" i="1"/>
  <c r="G30" i="1"/>
  <c r="I30" i="1" s="1"/>
  <c r="I32" i="1"/>
  <c r="G359" i="1"/>
  <c r="I359" i="1" s="1"/>
  <c r="I360" i="1"/>
  <c r="I214" i="1"/>
  <c r="I138" i="1"/>
  <c r="I137" i="1" s="1"/>
  <c r="H156" i="2"/>
  <c r="J156" i="2" s="1"/>
  <c r="J157" i="2"/>
  <c r="H62" i="2"/>
  <c r="J62" i="2" s="1"/>
  <c r="J63" i="2"/>
  <c r="H282" i="2"/>
  <c r="J283" i="2"/>
  <c r="H144" i="2"/>
  <c r="J144" i="2" s="1"/>
  <c r="J145" i="2"/>
  <c r="H304" i="2"/>
  <c r="J304" i="2" s="1"/>
  <c r="J305" i="2"/>
  <c r="G241" i="1"/>
  <c r="I241" i="1" s="1"/>
  <c r="I245" i="1"/>
  <c r="F130" i="3"/>
  <c r="H131" i="3"/>
  <c r="H136" i="2"/>
  <c r="J139" i="2"/>
  <c r="F119" i="3"/>
  <c r="H119" i="3" s="1"/>
  <c r="H120" i="3"/>
  <c r="F348" i="3"/>
  <c r="H351" i="3"/>
  <c r="F155" i="3"/>
  <c r="H156" i="3"/>
  <c r="G248" i="1"/>
  <c r="I248" i="1" s="1"/>
  <c r="I249" i="1"/>
  <c r="G65" i="1"/>
  <c r="I65" i="1" s="1"/>
  <c r="I66" i="1"/>
  <c r="K135" i="2"/>
  <c r="K66" i="2" s="1"/>
  <c r="M141" i="2"/>
  <c r="G274" i="1"/>
  <c r="I275" i="1"/>
  <c r="G78" i="1"/>
  <c r="I78" i="1" s="1"/>
  <c r="H250" i="2"/>
  <c r="J250" i="2" s="1"/>
  <c r="I258" i="1"/>
  <c r="G52" i="1"/>
  <c r="I52" i="1" s="1"/>
  <c r="H52" i="2"/>
  <c r="J52" i="2" s="1"/>
  <c r="G166" i="1"/>
  <c r="I166" i="1" s="1"/>
  <c r="F30" i="3"/>
  <c r="H30" i="3" s="1"/>
  <c r="G341" i="1"/>
  <c r="I341" i="1" s="1"/>
  <c r="G129" i="1"/>
  <c r="I129" i="1" s="1"/>
  <c r="F42" i="3"/>
  <c r="H42" i="3" s="1"/>
  <c r="H25" i="2"/>
  <c r="G42" i="1"/>
  <c r="I42" i="1" s="1"/>
  <c r="H92" i="2"/>
  <c r="J92" i="2" s="1"/>
  <c r="H111" i="2"/>
  <c r="J111" i="2" s="1"/>
  <c r="F71" i="3"/>
  <c r="G69" i="1"/>
  <c r="I69" i="1" s="1"/>
  <c r="G394" i="1"/>
  <c r="I394" i="1" s="1"/>
  <c r="H291" i="2"/>
  <c r="J291" i="2" s="1"/>
  <c r="H118" i="2"/>
  <c r="J118" i="2" s="1"/>
  <c r="F250" i="3"/>
  <c r="H250" i="3" s="1"/>
  <c r="G187" i="1"/>
  <c r="I187" i="1" s="1"/>
  <c r="G369" i="1"/>
  <c r="I369" i="1" s="1"/>
  <c r="G101" i="1"/>
  <c r="G384" i="1"/>
  <c r="I384" i="1" s="1"/>
  <c r="G330" i="1"/>
  <c r="I330" i="1" s="1"/>
  <c r="G380" i="1"/>
  <c r="I380" i="1" s="1"/>
  <c r="H73" i="2"/>
  <c r="F19" i="3"/>
  <c r="H19" i="3" s="1"/>
  <c r="F142" i="3"/>
  <c r="H142" i="3" s="1"/>
  <c r="F342" i="3"/>
  <c r="H321" i="2"/>
  <c r="F296" i="3"/>
  <c r="H296" i="3" s="1"/>
  <c r="F255" i="3"/>
  <c r="H255" i="3" s="1"/>
  <c r="F101" i="3"/>
  <c r="F52" i="3"/>
  <c r="H52" i="3" s="1"/>
  <c r="F306" i="3"/>
  <c r="H306" i="3" s="1"/>
  <c r="H239" i="2"/>
  <c r="J239" i="2" s="1"/>
  <c r="F208" i="3"/>
  <c r="H208" i="3" s="1"/>
  <c r="H235" i="2"/>
  <c r="J235" i="2" s="1"/>
  <c r="F241" i="3"/>
  <c r="H241" i="3" s="1"/>
  <c r="H214" i="2"/>
  <c r="J214" i="2" s="1"/>
  <c r="H151" i="2"/>
  <c r="J151" i="2" s="1"/>
  <c r="H86" i="2"/>
  <c r="J86" i="2" s="1"/>
  <c r="F216" i="3"/>
  <c r="H216" i="3" s="1"/>
  <c r="H377" i="2"/>
  <c r="J377" i="2" s="1"/>
  <c r="H366" i="2"/>
  <c r="J366" i="2" s="1"/>
  <c r="F358" i="3"/>
  <c r="H358" i="3" s="1"/>
  <c r="H228" i="2"/>
  <c r="J228" i="2" s="1"/>
  <c r="H257" i="2"/>
  <c r="J257" i="2" s="1"/>
  <c r="F245" i="3"/>
  <c r="H245" i="3" s="1"/>
  <c r="H203" i="2"/>
  <c r="J203" i="2" s="1"/>
  <c r="F15" i="3"/>
  <c r="H15" i="3" s="1"/>
  <c r="F78" i="3"/>
  <c r="H78" i="3" s="1"/>
  <c r="F147" i="3"/>
  <c r="H147" i="3" s="1"/>
  <c r="F201" i="3"/>
  <c r="H201" i="3" s="1"/>
  <c r="F267" i="3"/>
  <c r="F320" i="3"/>
  <c r="H164" i="2"/>
  <c r="J164" i="2" s="1"/>
  <c r="H273" i="2"/>
  <c r="J273" i="2" s="1"/>
  <c r="H337" i="2"/>
  <c r="F338" i="3"/>
  <c r="H338" i="3" s="1"/>
  <c r="F363" i="3"/>
  <c r="H363" i="3" s="1"/>
  <c r="H49" i="2"/>
  <c r="J49" i="2" s="1"/>
  <c r="H173" i="2"/>
  <c r="J173" i="2" s="1"/>
  <c r="H232" i="2"/>
  <c r="J232" i="2" s="1"/>
  <c r="H363" i="2"/>
  <c r="J363" i="2" s="1"/>
  <c r="H384" i="2"/>
  <c r="J384" i="2" s="1"/>
  <c r="F49" i="3"/>
  <c r="H49" i="3" s="1"/>
  <c r="F316" i="3"/>
  <c r="H316" i="3" s="1"/>
  <c r="F372" i="3"/>
  <c r="H372" i="3" s="1"/>
  <c r="H41" i="2"/>
  <c r="J41" i="2" s="1"/>
  <c r="H132" i="2"/>
  <c r="J132" i="2" s="1"/>
  <c r="H225" i="2"/>
  <c r="J225" i="2" s="1"/>
  <c r="H276" i="2"/>
  <c r="J276" i="2" s="1"/>
  <c r="F63" i="3"/>
  <c r="H63" i="3" s="1"/>
  <c r="F227" i="3"/>
  <c r="H227" i="3" s="1"/>
  <c r="H83" i="2"/>
  <c r="J83" i="2" s="1"/>
  <c r="H167" i="2"/>
  <c r="J167" i="2" s="1"/>
  <c r="H265" i="2"/>
  <c r="J265" i="2" s="1"/>
  <c r="H288" i="2"/>
  <c r="J288" i="2" s="1"/>
  <c r="H330" i="2"/>
  <c r="G95" i="1"/>
  <c r="I95" i="1" s="1"/>
  <c r="H243" i="2"/>
  <c r="J243" i="2" s="1"/>
  <c r="F109" i="3"/>
  <c r="H261" i="2"/>
  <c r="J261" i="2" s="1"/>
  <c r="F212" i="3"/>
  <c r="H212" i="3" s="1"/>
  <c r="F27" i="3"/>
  <c r="H27" i="3" s="1"/>
  <c r="F139" i="3"/>
  <c r="F276" i="3"/>
  <c r="H276" i="3" s="1"/>
  <c r="H67" i="2"/>
  <c r="J67" i="2" s="1"/>
  <c r="H170" i="2"/>
  <c r="J170" i="2" s="1"/>
  <c r="H222" i="2"/>
  <c r="J222" i="2" s="1"/>
  <c r="F81" i="3"/>
  <c r="H81" i="3" s="1"/>
  <c r="F204" i="3"/>
  <c r="H204" i="3" s="1"/>
  <c r="F230" i="3"/>
  <c r="H230" i="3" s="1"/>
  <c r="F289" i="3"/>
  <c r="F368" i="3"/>
  <c r="H368" i="3" s="1"/>
  <c r="H38" i="2"/>
  <c r="J38" i="2" s="1"/>
  <c r="H123" i="2"/>
  <c r="J123" i="2" s="1"/>
  <c r="H148" i="2"/>
  <c r="J148" i="2" s="1"/>
  <c r="H176" i="2"/>
  <c r="J176" i="2" s="1"/>
  <c r="H285" i="2"/>
  <c r="J285" i="2" s="1"/>
  <c r="H374" i="2"/>
  <c r="J374" i="2" s="1"/>
  <c r="F59" i="3"/>
  <c r="H59" i="3" s="1"/>
  <c r="F84" i="3"/>
  <c r="H84" i="3" s="1"/>
  <c r="F126" i="3"/>
  <c r="F198" i="3"/>
  <c r="F270" i="3"/>
  <c r="H270" i="3" s="1"/>
  <c r="F327" i="3"/>
  <c r="G118" i="1"/>
  <c r="I118" i="1" s="1"/>
  <c r="F122" i="3"/>
  <c r="F224" i="3"/>
  <c r="H224" i="3" s="1"/>
  <c r="F262" i="3"/>
  <c r="H262" i="3" s="1"/>
  <c r="H161" i="2"/>
  <c r="J161" i="2" s="1"/>
  <c r="H247" i="2"/>
  <c r="J247" i="2" s="1"/>
  <c r="G114" i="1"/>
  <c r="I114" i="1" s="1"/>
  <c r="G202" i="1"/>
  <c r="I202" i="1" s="1"/>
  <c r="G124" i="1"/>
  <c r="I124" i="1" s="1"/>
  <c r="G231" i="1"/>
  <c r="I231" i="1" s="1"/>
  <c r="F70" i="3" l="1"/>
  <c r="H70" i="3" s="1"/>
  <c r="H139" i="3"/>
  <c r="H135" i="3" s="1"/>
  <c r="F135" i="3"/>
  <c r="G100" i="1"/>
  <c r="I100" i="1" s="1"/>
  <c r="I101" i="1"/>
  <c r="G306" i="1"/>
  <c r="I306" i="1" s="1"/>
  <c r="I321" i="1"/>
  <c r="G353" i="1"/>
  <c r="I353" i="1" s="1"/>
  <c r="H281" i="2"/>
  <c r="J281" i="2" s="1"/>
  <c r="F266" i="3"/>
  <c r="H71" i="3"/>
  <c r="J73" i="2"/>
  <c r="M135" i="2"/>
  <c r="M66" i="2" s="1"/>
  <c r="J282" i="2"/>
  <c r="H267" i="3"/>
  <c r="H266" i="3" s="1"/>
  <c r="H198" i="3"/>
  <c r="H187" i="3" s="1"/>
  <c r="F187" i="3"/>
  <c r="K65" i="2"/>
  <c r="F326" i="3"/>
  <c r="H326" i="3" s="1"/>
  <c r="H327" i="3"/>
  <c r="H329" i="2"/>
  <c r="J329" i="2" s="1"/>
  <c r="J330" i="2"/>
  <c r="F319" i="3"/>
  <c r="H319" i="3" s="1"/>
  <c r="H320" i="3"/>
  <c r="F347" i="3"/>
  <c r="H347" i="3" s="1"/>
  <c r="H348" i="3"/>
  <c r="H135" i="2"/>
  <c r="J135" i="2" s="1"/>
  <c r="J136" i="2"/>
  <c r="F125" i="3"/>
  <c r="H125" i="3" s="1"/>
  <c r="H126" i="3"/>
  <c r="F100" i="3"/>
  <c r="H100" i="3" s="1"/>
  <c r="H101" i="3"/>
  <c r="H342" i="3"/>
  <c r="F288" i="3"/>
  <c r="H288" i="3" s="1"/>
  <c r="H289" i="3"/>
  <c r="F108" i="3"/>
  <c r="H108" i="3" s="1"/>
  <c r="H109" i="3"/>
  <c r="H336" i="2"/>
  <c r="J336" i="2" s="1"/>
  <c r="J337" i="2"/>
  <c r="F118" i="3"/>
  <c r="H118" i="3" s="1"/>
  <c r="H122" i="3"/>
  <c r="H320" i="2"/>
  <c r="J320" i="2" s="1"/>
  <c r="J321" i="2"/>
  <c r="H24" i="2"/>
  <c r="J24" i="2" s="1"/>
  <c r="J25" i="2"/>
  <c r="G273" i="1"/>
  <c r="I273" i="1" s="1"/>
  <c r="I274" i="1"/>
  <c r="F154" i="3"/>
  <c r="H154" i="3" s="1"/>
  <c r="H155" i="3"/>
  <c r="F129" i="3"/>
  <c r="H129" i="3" s="1"/>
  <c r="H130" i="3"/>
  <c r="F220" i="3"/>
  <c r="H220" i="3" s="1"/>
  <c r="H213" i="2"/>
  <c r="J213" i="2" s="1"/>
  <c r="H37" i="2"/>
  <c r="J37" i="2" s="1"/>
  <c r="G113" i="1"/>
  <c r="G186" i="1"/>
  <c r="I186" i="1" s="1"/>
  <c r="F207" i="3"/>
  <c r="H207" i="3" s="1"/>
  <c r="G41" i="1"/>
  <c r="I41" i="1" s="1"/>
  <c r="F233" i="3"/>
  <c r="H233" i="3" s="1"/>
  <c r="F357" i="3"/>
  <c r="H357" i="3" s="1"/>
  <c r="H272" i="2"/>
  <c r="J272" i="2" s="1"/>
  <c r="F295" i="3"/>
  <c r="H295" i="3" s="1"/>
  <c r="F249" i="3"/>
  <c r="H249" i="3" s="1"/>
  <c r="G136" i="1"/>
  <c r="I136" i="1" s="1"/>
  <c r="G393" i="1"/>
  <c r="I393" i="1" s="1"/>
  <c r="G329" i="1"/>
  <c r="I329" i="1" s="1"/>
  <c r="G128" i="1"/>
  <c r="I128" i="1" s="1"/>
  <c r="F18" i="3"/>
  <c r="H18" i="3" s="1"/>
  <c r="G379" i="1"/>
  <c r="I379" i="1" s="1"/>
  <c r="G368" i="1"/>
  <c r="I368" i="1" s="1"/>
  <c r="F41" i="3"/>
  <c r="H41" i="3" s="1"/>
  <c r="G123" i="1"/>
  <c r="I123" i="1" s="1"/>
  <c r="F315" i="3"/>
  <c r="H315" i="3" s="1"/>
  <c r="H335" i="2"/>
  <c r="J335" i="2" s="1"/>
  <c r="F14" i="3"/>
  <c r="H14" i="3" s="1"/>
  <c r="F367" i="3"/>
  <c r="H367" i="3" s="1"/>
  <c r="F26" i="3"/>
  <c r="H26" i="3" s="1"/>
  <c r="G94" i="1"/>
  <c r="I94" i="1" s="1"/>
  <c r="H328" i="2"/>
  <c r="J328" i="2" s="1"/>
  <c r="F62" i="3"/>
  <c r="H62" i="3" s="1"/>
  <c r="F371" i="3"/>
  <c r="H371" i="3" s="1"/>
  <c r="H362" i="2"/>
  <c r="J362" i="2" s="1"/>
  <c r="H373" i="2"/>
  <c r="J373" i="2" s="1"/>
  <c r="H48" i="2"/>
  <c r="J48" i="2" s="1"/>
  <c r="J66" i="2" l="1"/>
  <c r="H66" i="2"/>
  <c r="F341" i="3"/>
  <c r="H341" i="3" s="1"/>
  <c r="H319" i="2"/>
  <c r="H318" i="2" s="1"/>
  <c r="J318" i="2" s="1"/>
  <c r="K44" i="2"/>
  <c r="M65" i="2"/>
  <c r="G99" i="1"/>
  <c r="I99" i="1" s="1"/>
  <c r="I113" i="1"/>
  <c r="F366" i="3"/>
  <c r="H366" i="3" s="1"/>
  <c r="F13" i="3"/>
  <c r="H13" i="3" s="1"/>
  <c r="G24" i="1"/>
  <c r="I24" i="1" s="1"/>
  <c r="G122" i="1"/>
  <c r="I122" i="1" s="1"/>
  <c r="G392" i="1"/>
  <c r="I392" i="1" s="1"/>
  <c r="G240" i="1"/>
  <c r="G378" i="1"/>
  <c r="I378" i="1" s="1"/>
  <c r="H212" i="2"/>
  <c r="J212" i="2" s="1"/>
  <c r="F186" i="3"/>
  <c r="F265" i="3"/>
  <c r="H265" i="3" s="1"/>
  <c r="H361" i="2"/>
  <c r="J361" i="2" s="1"/>
  <c r="F356" i="3"/>
  <c r="H356" i="3" s="1"/>
  <c r="H23" i="2"/>
  <c r="J23" i="2" s="1"/>
  <c r="F99" i="3"/>
  <c r="H99" i="3" s="1"/>
  <c r="H334" i="2"/>
  <c r="J334" i="2" s="1"/>
  <c r="F93" i="3"/>
  <c r="H93" i="3" s="1"/>
  <c r="H47" i="2"/>
  <c r="J47" i="2" s="1"/>
  <c r="H327" i="2"/>
  <c r="J327" i="2" s="1"/>
  <c r="H271" i="2"/>
  <c r="J271" i="2" s="1"/>
  <c r="H61" i="2"/>
  <c r="F314" i="3" l="1"/>
  <c r="H314" i="3" s="1"/>
  <c r="J319" i="2"/>
  <c r="G185" i="1"/>
  <c r="I185" i="1" s="1"/>
  <c r="I240" i="1"/>
  <c r="H60" i="2"/>
  <c r="J60" i="2" s="1"/>
  <c r="J61" i="2"/>
  <c r="F179" i="3"/>
  <c r="F176" i="3" s="1"/>
  <c r="H186" i="3"/>
  <c r="K387" i="2"/>
  <c r="M387" i="2" s="1"/>
  <c r="M44" i="2"/>
  <c r="F112" i="3"/>
  <c r="H211" i="2"/>
  <c r="H280" i="2"/>
  <c r="J280" i="2" s="1"/>
  <c r="H270" i="2"/>
  <c r="J270" i="2" s="1"/>
  <c r="H22" i="2"/>
  <c r="J22" i="2" s="1"/>
  <c r="H326" i="2"/>
  <c r="J326" i="2" s="1"/>
  <c r="H46" i="2"/>
  <c r="H333" i="2"/>
  <c r="J333" i="2" s="1"/>
  <c r="H45" i="2" l="1"/>
  <c r="J45" i="2" s="1"/>
  <c r="J46" i="2"/>
  <c r="H210" i="2"/>
  <c r="J210" i="2" s="1"/>
  <c r="J211" i="2"/>
  <c r="H112" i="3"/>
  <c r="F161" i="3"/>
  <c r="H179" i="3"/>
  <c r="G408" i="1"/>
  <c r="I408" i="1" s="1"/>
  <c r="H21" i="2"/>
  <c r="J21" i="2" s="1"/>
  <c r="H59" i="2"/>
  <c r="J59" i="2" s="1"/>
  <c r="H279" i="2"/>
  <c r="J279" i="2" s="1"/>
  <c r="H36" i="2"/>
  <c r="J36" i="2" s="1"/>
  <c r="H269" i="2"/>
  <c r="J269" i="2" s="1"/>
  <c r="H202" i="2" l="1"/>
  <c r="J202" i="2" s="1"/>
  <c r="H176" i="3"/>
  <c r="H161" i="3" s="1"/>
  <c r="H65" i="2"/>
  <c r="J65" i="2" s="1"/>
  <c r="H35" i="2"/>
  <c r="J35" i="2" s="1"/>
  <c r="H268" i="2"/>
  <c r="J268" i="2" s="1"/>
  <c r="F153" i="3" l="1"/>
  <c r="H44" i="2"/>
  <c r="J44" i="2" s="1"/>
  <c r="H20" i="2"/>
  <c r="J20" i="2" s="1"/>
  <c r="H153" i="3" l="1"/>
  <c r="F375" i="3"/>
  <c r="H375" i="3" s="1"/>
  <c r="H387" i="2"/>
  <c r="J387" i="2" s="1"/>
  <c r="J252" i="1" l="1"/>
  <c r="J240" i="1" l="1"/>
  <c r="L240" i="1" s="1"/>
  <c r="L252" i="1"/>
  <c r="J185" i="1"/>
  <c r="J408" i="1" l="1"/>
  <c r="L408" i="1" s="1"/>
  <c r="L185" i="1"/>
</calcChain>
</file>

<file path=xl/sharedStrings.xml><?xml version="1.0" encoding="utf-8"?>
<sst xmlns="http://schemas.openxmlformats.org/spreadsheetml/2006/main" count="5555" uniqueCount="394">
  <si>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</si>
  <si>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</si>
  <si>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</si>
  <si>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</si>
  <si>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</si>
  <si>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</si>
  <si>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</si>
  <si>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</si>
  <si>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</si>
  <si>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</si>
  <si>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</si>
  <si>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</si>
  <si>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</si>
  <si>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</si>
  <si>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</si>
  <si>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</si>
  <si>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</si>
  <si>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</si>
  <si>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</si>
  <si>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</si>
  <si>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</si>
  <si>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</si>
  <si>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</si>
  <si>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</si>
  <si>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</si>
  <si>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</si>
  <si>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</si>
  <si>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</si>
  <si>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</si>
  <si>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</si>
  <si>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</si>
  <si>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</si>
  <si>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</si>
  <si>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</si>
  <si>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</si>
  <si>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</si>
  <si>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</si>
  <si>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</si>
  <si>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</si>
  <si>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</si>
  <si>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</si>
  <si>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</si>
  <si>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</si>
  <si>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</si>
  <si>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</si>
  <si>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</si>
  <si>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</si>
  <si>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</si>
  <si>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</si>
  <si>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</si>
  <si>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</si>
  <si>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</si>
  <si>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</si>
  <si>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</si>
  <si>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</si>
  <si>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</si>
  <si>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</si>
  <si>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</si>
  <si>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</si>
  <si>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</si>
  <si>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</si>
  <si>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</si>
  <si>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</si>
  <si>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</si>
  <si>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</si>
  <si>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</si>
  <si>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</si>
  <si>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</si>
  <si>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</si>
  <si>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</si>
  <si>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</si>
  <si>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</si>
  <si>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</si>
  <si>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</si>
  <si>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</si>
  <si>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</si>
  <si>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</si>
  <si>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</si>
  <si>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</si>
  <si>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</si>
  <si>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</si>
  <si>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</si>
  <si>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</si>
  <si>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</si>
  <si>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</si>
  <si>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</si>
  <si>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</si>
  <si>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</si>
  <si>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</si>
  <si>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</si>
  <si>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</si>
  <si>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</si>
  <si>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</si>
  <si>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</si>
  <si>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</si>
  <si>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</si>
  <si>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</si>
  <si>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</si>
  <si>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</si>
  <si>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</si>
  <si>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</si>
  <si>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</si>
  <si>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</si>
  <si>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</si>
  <si>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</si>
  <si>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</si>
  <si>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</si>
  <si>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</si>
  <si>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</si>
  <si>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</si>
  <si>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</si>
  <si>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</si>
  <si>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</si>
  <si>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</si>
  <si>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</si>
  <si>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</si>
  <si>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</si>
  <si>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</si>
  <si>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</si>
  <si>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</si>
  <si>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</si>
  <si>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</si>
  <si>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</si>
  <si>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</si>
  <si>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</si>
  <si>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</si>
  <si>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</si>
  <si>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</si>
  <si>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</si>
  <si>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</si>
  <si>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</si>
  <si>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</si>
  <si>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</si>
  <si>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</si>
  <si>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</si>
  <si>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</si>
  <si>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</si>
  <si>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</si>
  <si>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</si>
  <si>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</si>
  <si>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</si>
  <si>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</si>
  <si>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</si>
  <si>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</si>
  <si>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</si>
  <si>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</si>
  <si>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</si>
  <si>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</si>
  <si>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</si>
  <si>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</si>
  <si>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</si>
  <si>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</si>
  <si>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</si>
  <si>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</si>
  <si>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</si>
  <si>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</si>
  <si>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</si>
  <si>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</si>
  <si>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</si>
  <si>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</si>
  <si>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</si>
  <si>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</si>
  <si>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</si>
  <si>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</si>
  <si>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</si>
  <si>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</si>
  <si>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</si>
  <si>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</si>
  <si>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</si>
  <si>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</si>
  <si>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</si>
  <si>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</si>
  <si>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</si>
  <si>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</si>
  <si>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</si>
  <si>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</si>
  <si>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</si>
  <si>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</si>
  <si>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</si>
  <si>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</si>
  <si>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</si>
  <si>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</si>
  <si>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</si>
  <si>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</si>
  <si>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</si>
  <si>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</si>
  <si>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</si>
  <si>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</si>
  <si>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</si>
  <si>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</si>
  <si>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</si>
  <si>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</si>
  <si>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</si>
  <si>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</si>
  <si>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</si>
  <si>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</si>
  <si>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</si>
  <si>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</si>
  <si>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</si>
  <si>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</si>
  <si>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</si>
  <si>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</si>
  <si>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</si>
  <si>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</si>
  <si>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</si>
  <si>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</si>
  <si>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</si>
  <si>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</si>
  <si>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</si>
  <si>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</si>
  <si>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</si>
  <si>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</si>
  <si>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</si>
  <si>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</si>
  <si>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</si>
  <si>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</si>
  <si>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</si>
  <si>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</si>
  <si>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</si>
  <si>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</si>
  <si>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</si>
  <si>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</si>
  <si>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</si>
  <si>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</si>
  <si>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</si>
  <si>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</si>
  <si>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</si>
  <si>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</si>
  <si>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</si>
  <si>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</si>
  <si>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</si>
  <si>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</si>
  <si>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</si>
  <si>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</si>
  <si>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</si>
  <si>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</si>
  <si>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</si>
  <si>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</si>
  <si>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</si>
  <si>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</si>
  <si>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</si>
  <si>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</si>
  <si>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</si>
  <si>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</si>
  <si>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</si>
  <si>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</si>
  <si>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</si>
  <si>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</si>
  <si>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</si>
  <si>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</si>
  <si>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</si>
  <si>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</si>
  <si>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</si>
  <si>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</si>
  <si>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</si>
  <si>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</si>
  <si>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</si>
  <si>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</si>
  <si>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</si>
  <si>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</si>
  <si>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</si>
  <si>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</si>
  <si>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</si>
  <si>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</si>
  <si>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</si>
  <si>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</si>
  <si>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</si>
  <si>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</si>
  <si>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</si>
  <si>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</si>
  <si>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</si>
  <si>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</si>
  <si>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</si>
  <si>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</si>
  <si>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</si>
  <si>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</si>
  <si>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</si>
  <si>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</si>
  <si>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</si>
  <si>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</si>
  <si>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</si>
  <si>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</si>
  <si>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</si>
  <si>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</si>
  <si>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</si>
  <si>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</si>
  <si>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</si>
  <si>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</si>
  <si>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</si>
  <si>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</si>
  <si>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</si>
  <si>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</si>
  <si>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</si>
  <si>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</si>
  <si>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</si>
  <si>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</si>
  <si>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</si>
  <si>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</si>
  <si>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</si>
  <si>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</si>
  <si>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</si>
  <si>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</si>
  <si>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</si>
  <si>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</si>
  <si>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</si>
  <si>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</si>
  <si>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</si>
  <si>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</si>
  <si>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</si>
  <si>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</si>
  <si>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</si>
  <si>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</si>
  <si>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</si>
  <si>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</si>
  <si>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</si>
  <si>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</si>
  <si>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</si>
  <si>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</si>
  <si>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</si>
  <si>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</si>
  <si>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</si>
  <si>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</si>
  <si>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</si>
  <si>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</si>
  <si>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</si>
  <si>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</si>
  <si>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</si>
  <si>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</si>
  <si>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</si>
  <si>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</si>
  <si>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</si>
  <si>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</si>
  <si>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</si>
  <si>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</si>
  <si>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</si>
  <si>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</si>
  <si>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</si>
  <si>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</si>
  <si>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</si>
  <si>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</si>
  <si>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</si>
  <si>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</si>
  <si>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</si>
  <si>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</si>
  <si>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</si>
  <si>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</si>
  <si>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</si>
  <si>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</si>
  <si>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</si>
  <si>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</si>
  <si>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</si>
  <si>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</si>
  <si>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</si>
  <si>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</si>
  <si>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</si>
  <si>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</si>
  <si>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</si>
  <si>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</si>
  <si>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</si>
  <si>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</si>
  <si>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</si>
  <si>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</si>
  <si>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</si>
  <si>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</si>
  <si>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</si>
  <si>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</si>
  <si>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</si>
  <si>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</si>
  <si>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Поддержка отрасли культуры за счет средств местного бюджета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</si>
  <si>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</si>
  <si>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</si>
  <si>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</si>
  <si>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</si>
  <si>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</si>
  <si>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</si>
  <si>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</si>
  <si>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</si>
  <si>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</si>
  <si>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</si>
  <si>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Обеспечения развития и укрепления материально-технической базы муниципальных домов культуры за счет средств местного бюджета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</si>
  <si>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</si>
  <si>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</si>
  <si>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</si>
  <si>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</si>
  <si>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</si>
  <si>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                                 Приложение №6.1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</si>
  <si>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</si>
  <si>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№7.1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</si>
  <si>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</si>
  <si>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</si>
  <si>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</si>
  <si>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</si>
  <si>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от   28.02. 2018 года № 308               </t>
  </si>
  <si>
    <t xml:space="preserve">  от    22.12.2017  года №  294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</si>
</sst>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9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56" fillId="0" borderId="0" xfId="42" applyNumberFormat="1" applyFont="1" applyAlignment="1">
      <alignment horizontal="lef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6"/>
  <sheetViews>
    <sheetView topLeftCell="A385" zoomScale="80" zoomScaleNormal="80" workbookViewId="0">
      <selection activeCell="E11" sqref="E11:J1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8.28515625" customWidth="1"/>
    <col min="10" max="10" width="18.85546875" customWidth="1"/>
    <col min="11" max="11" width="18.42578125" customWidth="1"/>
    <col min="12" max="12" width="14.85546875" customWidth="1"/>
    <col min="13" max="13" width="18.42578125" customWidth="1"/>
    <col min="14" max="14" width="17.85546875" customWidth="1"/>
    <col min="15" max="15" width="15.5703125" style="357" customWidth="1"/>
  </cols>
  <sheetData>
    <row r="1" spans="3:12" x14ac:dyDescent="0.25">
      <c r="E1" s="377" t="s">
        <v>381</v>
      </c>
      <c r="F1" s="377"/>
      <c r="G1" s="377"/>
      <c r="H1" s="377"/>
      <c r="I1" s="377"/>
    </row>
    <row r="2" spans="3:12" x14ac:dyDescent="0.25">
      <c r="E2" s="377" t="s">
        <v>364</v>
      </c>
      <c r="F2" s="377"/>
      <c r="G2" s="377"/>
      <c r="H2" s="377"/>
      <c r="I2" s="377"/>
    </row>
    <row r="3" spans="3:12" x14ac:dyDescent="0.25">
      <c r="E3" s="377" t="s">
        <v>392</v>
      </c>
      <c r="F3" s="377"/>
      <c r="G3" s="377"/>
      <c r="H3" s="377"/>
      <c r="I3" s="377"/>
    </row>
    <row r="4" spans="3:12" x14ac:dyDescent="0.25">
      <c r="E4" s="378" t="s">
        <v>382</v>
      </c>
      <c r="F4" s="378"/>
      <c r="G4" s="378"/>
      <c r="H4" s="378"/>
      <c r="I4" s="378"/>
    </row>
    <row r="5" spans="3:12" x14ac:dyDescent="0.25">
      <c r="E5" s="378" t="s">
        <v>383</v>
      </c>
      <c r="F5" s="378"/>
      <c r="G5" s="378"/>
      <c r="H5" s="378"/>
      <c r="I5" s="378"/>
    </row>
    <row r="6" spans="3:12" x14ac:dyDescent="0.25">
      <c r="E6" s="379" t="s">
        <v>384</v>
      </c>
      <c r="F6" s="378"/>
      <c r="G6" s="378"/>
      <c r="H6" s="378"/>
      <c r="I6" s="378"/>
    </row>
    <row r="7" spans="3:12" ht="14.45" x14ac:dyDescent="0.3">
      <c r="E7" s="377"/>
      <c r="F7" s="377"/>
      <c r="G7" s="377"/>
      <c r="H7" s="377"/>
      <c r="I7" s="377"/>
    </row>
    <row r="9" spans="3:12" x14ac:dyDescent="0.25">
      <c r="C9" s="362"/>
      <c r="D9" s="362"/>
      <c r="E9" s="362"/>
      <c r="F9" s="380" t="s">
        <v>385</v>
      </c>
      <c r="G9" s="380"/>
      <c r="H9" s="380"/>
      <c r="I9" s="380"/>
      <c r="J9" s="356"/>
    </row>
    <row r="10" spans="3:12" x14ac:dyDescent="0.25">
      <c r="C10" s="380" t="s">
        <v>365</v>
      </c>
      <c r="D10" s="380"/>
      <c r="E10" s="380"/>
      <c r="F10" s="380"/>
      <c r="G10" s="380"/>
      <c r="H10" s="380"/>
      <c r="I10" s="380"/>
      <c r="J10" s="380"/>
      <c r="K10" s="350"/>
      <c r="L10" s="350"/>
    </row>
    <row r="11" spans="3:12" x14ac:dyDescent="0.25">
      <c r="C11" s="363"/>
      <c r="D11" s="363"/>
      <c r="E11" s="380" t="s">
        <v>391</v>
      </c>
      <c r="F11" s="380"/>
      <c r="G11" s="380"/>
      <c r="H11" s="380"/>
      <c r="I11" s="380"/>
      <c r="J11" s="380"/>
      <c r="K11" s="350"/>
      <c r="L11" s="350"/>
    </row>
    <row r="12" spans="3:12" x14ac:dyDescent="0.25">
      <c r="C12" s="361"/>
      <c r="D12" s="361"/>
      <c r="E12" s="381" t="s">
        <v>362</v>
      </c>
      <c r="F12" s="381"/>
      <c r="G12" s="381"/>
      <c r="H12" s="381"/>
      <c r="I12" s="381"/>
      <c r="J12" s="361"/>
      <c r="K12" s="351"/>
      <c r="L12" s="351"/>
    </row>
    <row r="13" spans="3:12" x14ac:dyDescent="0.25">
      <c r="C13" s="383" t="s">
        <v>366</v>
      </c>
      <c r="D13" s="383"/>
      <c r="E13" s="383"/>
      <c r="F13" s="383"/>
      <c r="G13" s="383"/>
      <c r="H13" s="383"/>
      <c r="I13" s="383"/>
      <c r="J13" s="383"/>
      <c r="K13" s="351"/>
      <c r="L13" s="351"/>
    </row>
    <row r="14" spans="3:12" ht="14.45" x14ac:dyDescent="0.3">
      <c r="C14" s="377"/>
      <c r="D14" s="377"/>
      <c r="E14" s="377"/>
      <c r="F14" s="377"/>
      <c r="G14" s="377"/>
      <c r="H14" s="350"/>
      <c r="I14" s="350"/>
    </row>
    <row r="15" spans="3:12" ht="13.9" customHeight="1" x14ac:dyDescent="0.3">
      <c r="C15" s="382"/>
      <c r="D15" s="382"/>
      <c r="E15" s="382"/>
      <c r="F15" s="382"/>
      <c r="G15" s="382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4" t="s">
        <v>386</v>
      </c>
      <c r="B19" s="384"/>
      <c r="C19" s="384"/>
      <c r="D19" s="384"/>
      <c r="E19" s="384"/>
      <c r="F19" s="384"/>
      <c r="G19" s="384"/>
      <c r="H19" s="384"/>
      <c r="I19" s="384"/>
      <c r="J19" s="384"/>
    </row>
    <row r="20" spans="1:15" ht="17.45" customHeight="1" x14ac:dyDescent="0.25">
      <c r="A20" s="384" t="s">
        <v>322</v>
      </c>
      <c r="B20" s="384"/>
      <c r="C20" s="384"/>
      <c r="D20" s="384"/>
      <c r="E20" s="384"/>
      <c r="F20" s="384"/>
      <c r="G20" s="384"/>
      <c r="H20" s="384"/>
      <c r="I20" s="384"/>
      <c r="J20" s="384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357</v>
      </c>
      <c r="H22" s="319" t="s">
        <v>358</v>
      </c>
      <c r="I22" s="319" t="s">
        <v>359</v>
      </c>
      <c r="J22" s="319" t="s">
        <v>317</v>
      </c>
      <c r="K22" s="319" t="s">
        <v>360</v>
      </c>
      <c r="L22" s="319" t="s">
        <v>359</v>
      </c>
      <c r="M22" s="319" t="s">
        <v>318</v>
      </c>
      <c r="N22" s="319" t="s">
        <v>361</v>
      </c>
      <c r="O22" s="358" t="s">
        <v>359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SUM(G30+G41+G94+G25+G35)</f>
        <v>406931863.50999999</v>
      </c>
      <c r="H24" s="248">
        <f>SUM(H30+H41+H94+H25+H35)</f>
        <v>411657988.71999997</v>
      </c>
      <c r="I24" s="248">
        <f>SUM(H24-G24)</f>
        <v>4726125.2099999785</v>
      </c>
      <c r="J24" s="248">
        <f>SUM(J30+J41+J94+J25+J35)</f>
        <v>402941759.75999999</v>
      </c>
      <c r="K24" s="248">
        <f t="shared" ref="K24" si="0">SUM(K30+K41+K94+K25+K35)</f>
        <v>402941759.75999999</v>
      </c>
      <c r="L24" s="248">
        <f>K24-J24</f>
        <v>0</v>
      </c>
      <c r="M24" s="248">
        <f>SUM(M30+M41+M94+M25+M35)</f>
        <v>408185186.22000003</v>
      </c>
      <c r="N24" s="248">
        <f>SUM(N30+N41+N94+N25+N35)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88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88" si="3">K25-J25</f>
        <v>0</v>
      </c>
      <c r="M25" s="304">
        <f t="shared" si="1"/>
        <v>0</v>
      </c>
      <c r="N25" s="304">
        <f t="shared" si="1"/>
        <v>0</v>
      </c>
      <c r="O25" s="359">
        <f t="shared" ref="O25:O88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88405.759999999995</v>
      </c>
      <c r="H39" s="264">
        <v>88405.759999999995</v>
      </c>
      <c r="I39" s="24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11594.24</v>
      </c>
      <c r="H40" s="264">
        <v>11594.24</v>
      </c>
      <c r="I40" s="24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SUM(G42+G52+G69+G78+G65)</f>
        <v>403249734.50999999</v>
      </c>
      <c r="H41" s="248">
        <f>SUM(H42+H52+H69+H78+H65)</f>
        <v>407975859.71999997</v>
      </c>
      <c r="I41" s="248">
        <f t="shared" si="2"/>
        <v>4726125.2099999785</v>
      </c>
      <c r="J41" s="248">
        <f>SUM(J42+J52+J69+J78+J65)</f>
        <v>399555730.75999999</v>
      </c>
      <c r="K41" s="248">
        <f t="shared" ref="K41" si="17">SUM(K42+K52+K69+K78+K65)</f>
        <v>399555730.75999999</v>
      </c>
      <c r="L41" s="248">
        <f t="shared" si="3"/>
        <v>0</v>
      </c>
      <c r="M41" s="248">
        <f>SUM(M42+M52+M69+M78+M65)</f>
        <v>404839157.22000003</v>
      </c>
      <c r="N41" s="248">
        <f>SUM(N42+N52+N69+N78+N65)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105679604</v>
      </c>
      <c r="H42" s="248">
        <f>SUM(H43+H46+H49)</f>
        <v>107140525.98999999</v>
      </c>
      <c r="I42" s="248">
        <f t="shared" si="2"/>
        <v>1460921.9899999946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23624619</v>
      </c>
      <c r="H43" s="264">
        <f>SUM(H44)</f>
        <v>25085540.989999998</v>
      </c>
      <c r="I43" s="288">
        <f t="shared" si="2"/>
        <v>1460921.9899999984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23624619</v>
      </c>
      <c r="H44" s="264">
        <f>SUM(H45:H45)</f>
        <v>25085540.989999998</v>
      </c>
      <c r="I44" s="288">
        <f t="shared" si="2"/>
        <v>1460921.9899999984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23624619</v>
      </c>
      <c r="H45" s="264">
        <v>25085540.989999998</v>
      </c>
      <c r="I45" s="288">
        <f t="shared" si="2"/>
        <v>1460921.9899999984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SUM(G53+G57+G61)</f>
        <v>236520237.86000001</v>
      </c>
      <c r="H52" s="286">
        <f>SUM(H53+H57+H61)</f>
        <v>239113005.07999998</v>
      </c>
      <c r="I52" s="248">
        <f t="shared" si="2"/>
        <v>2592767.219999969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55106580.859999999</v>
      </c>
      <c r="H53" s="264">
        <f>SUM(H54)</f>
        <v>57699348.079999998</v>
      </c>
      <c r="I53" s="288">
        <f t="shared" si="2"/>
        <v>2592767.2199999988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55106580.859999999</v>
      </c>
      <c r="H54" s="264">
        <f>SUM(H55+H56)</f>
        <v>57699348.079999998</v>
      </c>
      <c r="I54" s="288">
        <f t="shared" si="2"/>
        <v>2592767.2199999988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40606256.299999997</v>
      </c>
      <c r="H55" s="264">
        <v>42500822.299999997</v>
      </c>
      <c r="I55" s="288">
        <f t="shared" si="2"/>
        <v>1894566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14500324.560000001</v>
      </c>
      <c r="H56" s="264">
        <v>15198525.779999999</v>
      </c>
      <c r="I56" s="288">
        <f t="shared" si="2"/>
        <v>698201.21999999881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130360975</v>
      </c>
      <c r="H59" s="287">
        <v>130360975</v>
      </c>
      <c r="I59" s="24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46020282</v>
      </c>
      <c r="H60" s="287">
        <v>46020282</v>
      </c>
      <c r="I60" s="24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4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x14ac:dyDescent="0.25">
      <c r="A65" s="176" t="s">
        <v>206</v>
      </c>
      <c r="B65" s="81">
        <v>903</v>
      </c>
      <c r="C65" s="265" t="s">
        <v>20</v>
      </c>
      <c r="D65" s="267" t="s">
        <v>10</v>
      </c>
      <c r="E65" s="266" t="s">
        <v>137</v>
      </c>
      <c r="F65" s="267" t="s">
        <v>8</v>
      </c>
      <c r="G65" s="286">
        <f>SUM(G66)</f>
        <v>13975898</v>
      </c>
      <c r="H65" s="286">
        <f>SUM(H66)</f>
        <v>14648334</v>
      </c>
      <c r="I65" s="248">
        <f t="shared" si="2"/>
        <v>672436</v>
      </c>
      <c r="J65" s="286">
        <f t="shared" ref="J65:K65" si="40">SUM(J66)</f>
        <v>11922456.76</v>
      </c>
      <c r="K65" s="286">
        <f t="shared" si="40"/>
        <v>11922456.76</v>
      </c>
      <c r="L65" s="248">
        <f t="shared" si="3"/>
        <v>0</v>
      </c>
      <c r="M65" s="286">
        <f>SUM(M66)</f>
        <v>13021462</v>
      </c>
      <c r="N65" s="286">
        <f>SUM(N66)</f>
        <v>13021462</v>
      </c>
      <c r="O65" s="359">
        <f t="shared" si="4"/>
        <v>0</v>
      </c>
    </row>
    <row r="66" spans="1:15" x14ac:dyDescent="0.25">
      <c r="A66" s="15" t="s">
        <v>241</v>
      </c>
      <c r="B66" s="90">
        <v>903</v>
      </c>
      <c r="C66" s="173" t="s">
        <v>20</v>
      </c>
      <c r="D66" s="174" t="s">
        <v>10</v>
      </c>
      <c r="E66" s="181" t="s">
        <v>242</v>
      </c>
      <c r="F66" s="173" t="s">
        <v>8</v>
      </c>
      <c r="G66" s="287">
        <f t="shared" ref="G66:N67" si="41">SUM(G67)</f>
        <v>13975898</v>
      </c>
      <c r="H66" s="287">
        <f t="shared" si="41"/>
        <v>14648334</v>
      </c>
      <c r="I66" s="288">
        <f t="shared" si="2"/>
        <v>672436</v>
      </c>
      <c r="J66" s="287">
        <f t="shared" si="41"/>
        <v>11922456.76</v>
      </c>
      <c r="K66" s="287">
        <f t="shared" si="41"/>
        <v>11922456.76</v>
      </c>
      <c r="L66" s="248">
        <f t="shared" si="3"/>
        <v>0</v>
      </c>
      <c r="M66" s="287">
        <f t="shared" si="41"/>
        <v>13021462</v>
      </c>
      <c r="N66" s="287">
        <f t="shared" si="41"/>
        <v>13021462</v>
      </c>
      <c r="O66" s="359">
        <f t="shared" si="4"/>
        <v>0</v>
      </c>
    </row>
    <row r="67" spans="1:15" ht="23.25" x14ac:dyDescent="0.25">
      <c r="A67" s="13" t="s">
        <v>16</v>
      </c>
      <c r="B67" s="90">
        <v>903</v>
      </c>
      <c r="C67" s="173" t="s">
        <v>20</v>
      </c>
      <c r="D67" s="174" t="s">
        <v>10</v>
      </c>
      <c r="E67" s="181" t="s">
        <v>242</v>
      </c>
      <c r="F67" s="173" t="s">
        <v>17</v>
      </c>
      <c r="G67" s="287">
        <f t="shared" si="41"/>
        <v>13975898</v>
      </c>
      <c r="H67" s="287">
        <f t="shared" si="41"/>
        <v>14648334</v>
      </c>
      <c r="I67" s="288">
        <f t="shared" si="2"/>
        <v>672436</v>
      </c>
      <c r="J67" s="287">
        <f t="shared" si="41"/>
        <v>11922456.76</v>
      </c>
      <c r="K67" s="287">
        <f t="shared" si="41"/>
        <v>11922456.76</v>
      </c>
      <c r="L67" s="248">
        <f t="shared" si="3"/>
        <v>0</v>
      </c>
      <c r="M67" s="287">
        <f t="shared" si="41"/>
        <v>13021462</v>
      </c>
      <c r="N67" s="287">
        <f t="shared" si="41"/>
        <v>13021462</v>
      </c>
      <c r="O67" s="359">
        <f t="shared" si="4"/>
        <v>0</v>
      </c>
    </row>
    <row r="68" spans="1:15" x14ac:dyDescent="0.25">
      <c r="A68" s="178" t="s">
        <v>178</v>
      </c>
      <c r="B68" s="90">
        <v>903</v>
      </c>
      <c r="C68" s="173" t="s">
        <v>20</v>
      </c>
      <c r="D68" s="174" t="s">
        <v>10</v>
      </c>
      <c r="E68" s="181" t="s">
        <v>242</v>
      </c>
      <c r="F68" s="173" t="s">
        <v>177</v>
      </c>
      <c r="G68" s="287">
        <v>13975898</v>
      </c>
      <c r="H68" s="287">
        <v>14648334</v>
      </c>
      <c r="I68" s="288">
        <f t="shared" si="2"/>
        <v>672436</v>
      </c>
      <c r="J68" s="287">
        <v>11922456.76</v>
      </c>
      <c r="K68" s="287">
        <v>11922456.76</v>
      </c>
      <c r="L68" s="248">
        <f t="shared" si="3"/>
        <v>0</v>
      </c>
      <c r="M68" s="287">
        <v>13021462</v>
      </c>
      <c r="N68" s="287">
        <v>13021462</v>
      </c>
      <c r="O68" s="359">
        <f t="shared" si="4"/>
        <v>0</v>
      </c>
    </row>
    <row r="69" spans="1:15" x14ac:dyDescent="0.25">
      <c r="A69" s="176" t="s">
        <v>210</v>
      </c>
      <c r="B69" s="81">
        <v>903</v>
      </c>
      <c r="C69" s="265" t="s">
        <v>20</v>
      </c>
      <c r="D69" s="267" t="s">
        <v>20</v>
      </c>
      <c r="E69" s="266" t="s">
        <v>137</v>
      </c>
      <c r="F69" s="267" t="s">
        <v>8</v>
      </c>
      <c r="G69" s="286">
        <f>SUM(G70+G74)</f>
        <v>1180800</v>
      </c>
      <c r="H69" s="286">
        <f>SUM(H70+H74)</f>
        <v>1180800</v>
      </c>
      <c r="I69" s="248">
        <f t="shared" si="2"/>
        <v>0</v>
      </c>
      <c r="J69" s="286">
        <f t="shared" ref="J69:M69" si="42">SUM(J70+J74)</f>
        <v>1180800</v>
      </c>
      <c r="K69" s="286">
        <f t="shared" ref="K69" si="43">SUM(K70+K74)</f>
        <v>1180800</v>
      </c>
      <c r="L69" s="248">
        <f t="shared" si="3"/>
        <v>0</v>
      </c>
      <c r="M69" s="286">
        <f t="shared" si="42"/>
        <v>1180800</v>
      </c>
      <c r="N69" s="286">
        <f t="shared" ref="N69" si="44">SUM(N70+N74)</f>
        <v>1180800</v>
      </c>
      <c r="O69" s="359">
        <f t="shared" si="4"/>
        <v>0</v>
      </c>
    </row>
    <row r="70" spans="1:15" ht="26.25" x14ac:dyDescent="0.25">
      <c r="A70" s="15" t="s">
        <v>346</v>
      </c>
      <c r="B70" s="90">
        <v>903</v>
      </c>
      <c r="C70" s="173" t="s">
        <v>20</v>
      </c>
      <c r="D70" s="175" t="s">
        <v>20</v>
      </c>
      <c r="E70" s="181" t="s">
        <v>243</v>
      </c>
      <c r="F70" s="180" t="s">
        <v>8</v>
      </c>
      <c r="G70" s="264">
        <f>SUM(G71)</f>
        <v>432000</v>
      </c>
      <c r="H70" s="264">
        <f>SUM(H71)</f>
        <v>432000</v>
      </c>
      <c r="I70" s="248">
        <f t="shared" si="2"/>
        <v>0</v>
      </c>
      <c r="J70" s="264">
        <f t="shared" ref="J70:N70" si="45">SUM(J71)</f>
        <v>432000</v>
      </c>
      <c r="K70" s="264">
        <f t="shared" si="45"/>
        <v>432000</v>
      </c>
      <c r="L70" s="248">
        <f t="shared" si="3"/>
        <v>0</v>
      </c>
      <c r="M70" s="264">
        <f t="shared" si="45"/>
        <v>432000</v>
      </c>
      <c r="N70" s="264">
        <f t="shared" si="45"/>
        <v>432000</v>
      </c>
      <c r="O70" s="359">
        <f t="shared" si="4"/>
        <v>0</v>
      </c>
    </row>
    <row r="71" spans="1:15" ht="23.25" x14ac:dyDescent="0.25">
      <c r="A71" s="13" t="s">
        <v>16</v>
      </c>
      <c r="B71" s="90">
        <v>903</v>
      </c>
      <c r="C71" s="173" t="s">
        <v>20</v>
      </c>
      <c r="D71" s="175" t="s">
        <v>20</v>
      </c>
      <c r="E71" s="181" t="s">
        <v>243</v>
      </c>
      <c r="F71" s="180" t="s">
        <v>17</v>
      </c>
      <c r="G71" s="264">
        <f>SUM(G72:G73)</f>
        <v>432000</v>
      </c>
      <c r="H71" s="264">
        <f>SUM(H72:H73)</f>
        <v>432000</v>
      </c>
      <c r="I71" s="248">
        <f t="shared" si="2"/>
        <v>0</v>
      </c>
      <c r="J71" s="264">
        <f t="shared" ref="J71:M71" si="46">SUM(J72:J73)</f>
        <v>432000</v>
      </c>
      <c r="K71" s="264">
        <f t="shared" ref="K71" si="47">SUM(K72:K73)</f>
        <v>432000</v>
      </c>
      <c r="L71" s="248">
        <f t="shared" si="3"/>
        <v>0</v>
      </c>
      <c r="M71" s="264">
        <f t="shared" si="46"/>
        <v>432000</v>
      </c>
      <c r="N71" s="264">
        <f t="shared" ref="N71" si="48">SUM(N72:N73)</f>
        <v>432000</v>
      </c>
      <c r="O71" s="359">
        <f t="shared" si="4"/>
        <v>0</v>
      </c>
    </row>
    <row r="72" spans="1:15" x14ac:dyDescent="0.25">
      <c r="A72" s="178" t="s">
        <v>178</v>
      </c>
      <c r="B72" s="90">
        <v>903</v>
      </c>
      <c r="C72" s="173" t="s">
        <v>20</v>
      </c>
      <c r="D72" s="174" t="s">
        <v>20</v>
      </c>
      <c r="E72" s="181" t="s">
        <v>243</v>
      </c>
      <c r="F72" s="173" t="s">
        <v>177</v>
      </c>
      <c r="G72" s="264">
        <v>305640</v>
      </c>
      <c r="H72" s="264">
        <v>305640</v>
      </c>
      <c r="I72" s="248">
        <f t="shared" si="2"/>
        <v>0</v>
      </c>
      <c r="J72" s="264">
        <v>305640</v>
      </c>
      <c r="K72" s="264">
        <v>305640</v>
      </c>
      <c r="L72" s="248">
        <f t="shared" si="3"/>
        <v>0</v>
      </c>
      <c r="M72" s="264">
        <v>305640</v>
      </c>
      <c r="N72" s="264">
        <v>305640</v>
      </c>
      <c r="O72" s="359">
        <f t="shared" si="4"/>
        <v>0</v>
      </c>
    </row>
    <row r="73" spans="1:15" x14ac:dyDescent="0.25">
      <c r="A73" s="214" t="s">
        <v>180</v>
      </c>
      <c r="B73" s="27">
        <v>903</v>
      </c>
      <c r="C73" s="231" t="s">
        <v>20</v>
      </c>
      <c r="D73" s="232" t="s">
        <v>20</v>
      </c>
      <c r="E73" s="181" t="s">
        <v>243</v>
      </c>
      <c r="F73" s="231" t="s">
        <v>179</v>
      </c>
      <c r="G73" s="264">
        <v>126360</v>
      </c>
      <c r="H73" s="264">
        <v>126360</v>
      </c>
      <c r="I73" s="248">
        <f t="shared" si="2"/>
        <v>0</v>
      </c>
      <c r="J73" s="264">
        <v>126360</v>
      </c>
      <c r="K73" s="264">
        <v>126360</v>
      </c>
      <c r="L73" s="248">
        <f t="shared" si="3"/>
        <v>0</v>
      </c>
      <c r="M73" s="264">
        <v>126360</v>
      </c>
      <c r="N73" s="264">
        <v>126360</v>
      </c>
      <c r="O73" s="359">
        <f t="shared" si="4"/>
        <v>0</v>
      </c>
    </row>
    <row r="74" spans="1:15" ht="26.25" x14ac:dyDescent="0.25">
      <c r="A74" s="15" t="s">
        <v>29</v>
      </c>
      <c r="B74" s="90">
        <v>903</v>
      </c>
      <c r="C74" s="173" t="s">
        <v>20</v>
      </c>
      <c r="D74" s="175" t="s">
        <v>20</v>
      </c>
      <c r="E74" s="181" t="s">
        <v>141</v>
      </c>
      <c r="F74" s="180" t="s">
        <v>8</v>
      </c>
      <c r="G74" s="287">
        <f>SUM(G75)</f>
        <v>748800</v>
      </c>
      <c r="H74" s="287">
        <f>SUM(H75)</f>
        <v>748800</v>
      </c>
      <c r="I74" s="248">
        <f t="shared" si="2"/>
        <v>0</v>
      </c>
      <c r="J74" s="287">
        <f t="shared" ref="J74:N74" si="49">SUM(J75)</f>
        <v>748800</v>
      </c>
      <c r="K74" s="287">
        <f t="shared" si="49"/>
        <v>748800</v>
      </c>
      <c r="L74" s="248">
        <f t="shared" si="3"/>
        <v>0</v>
      </c>
      <c r="M74" s="287">
        <f t="shared" si="49"/>
        <v>748800</v>
      </c>
      <c r="N74" s="287">
        <f t="shared" si="49"/>
        <v>748800</v>
      </c>
      <c r="O74" s="359">
        <f t="shared" si="4"/>
        <v>0</v>
      </c>
    </row>
    <row r="75" spans="1:15" ht="23.25" x14ac:dyDescent="0.25">
      <c r="A75" s="13" t="s">
        <v>16</v>
      </c>
      <c r="B75" s="90">
        <v>903</v>
      </c>
      <c r="C75" s="173" t="s">
        <v>20</v>
      </c>
      <c r="D75" s="175" t="s">
        <v>20</v>
      </c>
      <c r="E75" s="181" t="s">
        <v>141</v>
      </c>
      <c r="F75" s="180" t="s">
        <v>17</v>
      </c>
      <c r="G75" s="287">
        <f>SUM(G76:G77)</f>
        <v>748800</v>
      </c>
      <c r="H75" s="287">
        <f>SUM(H76:H77)</f>
        <v>748800</v>
      </c>
      <c r="I75" s="248">
        <f t="shared" si="2"/>
        <v>0</v>
      </c>
      <c r="J75" s="287">
        <f t="shared" ref="J75:M75" si="50">SUM(J76:J77)</f>
        <v>748800</v>
      </c>
      <c r="K75" s="287">
        <f t="shared" ref="K75" si="51">SUM(K76:K77)</f>
        <v>748800</v>
      </c>
      <c r="L75" s="248">
        <f t="shared" si="3"/>
        <v>0</v>
      </c>
      <c r="M75" s="287">
        <f t="shared" si="50"/>
        <v>748800</v>
      </c>
      <c r="N75" s="287">
        <f t="shared" ref="N75" si="52">SUM(N76:N77)</f>
        <v>748800</v>
      </c>
      <c r="O75" s="359">
        <f t="shared" si="4"/>
        <v>0</v>
      </c>
    </row>
    <row r="76" spans="1:15" x14ac:dyDescent="0.25">
      <c r="A76" s="178" t="s">
        <v>178</v>
      </c>
      <c r="B76" s="90">
        <v>903</v>
      </c>
      <c r="C76" s="173" t="s">
        <v>20</v>
      </c>
      <c r="D76" s="174" t="s">
        <v>20</v>
      </c>
      <c r="E76" s="181" t="s">
        <v>141</v>
      </c>
      <c r="F76" s="173" t="s">
        <v>177</v>
      </c>
      <c r="G76" s="287">
        <v>538200</v>
      </c>
      <c r="H76" s="287">
        <v>538200</v>
      </c>
      <c r="I76" s="248">
        <f t="shared" si="2"/>
        <v>0</v>
      </c>
      <c r="J76" s="287">
        <v>538200</v>
      </c>
      <c r="K76" s="287">
        <v>538200</v>
      </c>
      <c r="L76" s="248">
        <f t="shared" si="3"/>
        <v>0</v>
      </c>
      <c r="M76" s="287">
        <v>538200</v>
      </c>
      <c r="N76" s="287">
        <v>538200</v>
      </c>
      <c r="O76" s="359">
        <f t="shared" si="4"/>
        <v>0</v>
      </c>
    </row>
    <row r="77" spans="1:15" x14ac:dyDescent="0.25">
      <c r="A77" s="214" t="s">
        <v>180</v>
      </c>
      <c r="B77" s="27">
        <v>903</v>
      </c>
      <c r="C77" s="231" t="s">
        <v>20</v>
      </c>
      <c r="D77" s="232" t="s">
        <v>20</v>
      </c>
      <c r="E77" s="181" t="s">
        <v>141</v>
      </c>
      <c r="F77" s="231" t="s">
        <v>179</v>
      </c>
      <c r="G77" s="287">
        <v>210600</v>
      </c>
      <c r="H77" s="287">
        <v>210600</v>
      </c>
      <c r="I77" s="248">
        <f t="shared" si="2"/>
        <v>0</v>
      </c>
      <c r="J77" s="287">
        <v>210600</v>
      </c>
      <c r="K77" s="287">
        <v>210600</v>
      </c>
      <c r="L77" s="248">
        <f t="shared" si="3"/>
        <v>0</v>
      </c>
      <c r="M77" s="287">
        <v>210600</v>
      </c>
      <c r="N77" s="287">
        <v>210600</v>
      </c>
      <c r="O77" s="359">
        <f t="shared" si="4"/>
        <v>0</v>
      </c>
    </row>
    <row r="78" spans="1:15" x14ac:dyDescent="0.25">
      <c r="A78" s="12" t="s">
        <v>30</v>
      </c>
      <c r="B78" s="81">
        <v>903</v>
      </c>
      <c r="C78" s="271" t="s">
        <v>20</v>
      </c>
      <c r="D78" s="270" t="s">
        <v>31</v>
      </c>
      <c r="E78" s="269" t="s">
        <v>137</v>
      </c>
      <c r="F78" s="270" t="s">
        <v>8</v>
      </c>
      <c r="G78" s="248">
        <f>SUM(G79+G84+G91)</f>
        <v>45893194.649999999</v>
      </c>
      <c r="H78" s="248">
        <f>SUM(H79+H84+H91)</f>
        <v>45893194.649999999</v>
      </c>
      <c r="I78" s="248">
        <f t="shared" si="2"/>
        <v>0</v>
      </c>
      <c r="J78" s="248">
        <f>SUM(J79+J84+J91)</f>
        <v>44056468</v>
      </c>
      <c r="K78" s="248">
        <f t="shared" ref="K78" si="53">SUM(K79+K84+K91)</f>
        <v>44056468</v>
      </c>
      <c r="L78" s="248">
        <f t="shared" si="3"/>
        <v>0</v>
      </c>
      <c r="M78" s="248">
        <f>SUM(M79+M84+M91)</f>
        <v>44556468</v>
      </c>
      <c r="N78" s="248">
        <f>SUM(N79+N84+N91)</f>
        <v>44556468</v>
      </c>
      <c r="O78" s="359">
        <f t="shared" si="4"/>
        <v>0</v>
      </c>
    </row>
    <row r="79" spans="1:15" ht="26.25" x14ac:dyDescent="0.25">
      <c r="A79" s="16" t="s">
        <v>32</v>
      </c>
      <c r="B79" s="117">
        <v>903</v>
      </c>
      <c r="C79" s="206" t="s">
        <v>20</v>
      </c>
      <c r="D79" s="206" t="s">
        <v>31</v>
      </c>
      <c r="E79" s="202" t="s">
        <v>239</v>
      </c>
      <c r="F79" s="206" t="s">
        <v>8</v>
      </c>
      <c r="G79" s="248">
        <f>SUM(G80+G82)</f>
        <v>2419236</v>
      </c>
      <c r="H79" s="248">
        <f>SUM(H80+H82)</f>
        <v>2419236</v>
      </c>
      <c r="I79" s="248">
        <f t="shared" si="2"/>
        <v>0</v>
      </c>
      <c r="J79" s="248">
        <f t="shared" ref="J79:M79" si="54">SUM(J80+J82)</f>
        <v>2103670</v>
      </c>
      <c r="K79" s="248">
        <f t="shared" ref="K79" si="55">SUM(K80+K82)</f>
        <v>2103670</v>
      </c>
      <c r="L79" s="248">
        <f t="shared" si="3"/>
        <v>0</v>
      </c>
      <c r="M79" s="248">
        <f t="shared" si="54"/>
        <v>2103670</v>
      </c>
      <c r="N79" s="248">
        <f t="shared" ref="N79" si="56">SUM(N80+N82)</f>
        <v>2103670</v>
      </c>
      <c r="O79" s="359">
        <f t="shared" si="4"/>
        <v>0</v>
      </c>
    </row>
    <row r="80" spans="1:15" ht="43.5" x14ac:dyDescent="0.25">
      <c r="A80" s="17" t="s">
        <v>33</v>
      </c>
      <c r="B80" s="67">
        <v>903</v>
      </c>
      <c r="C80" s="180" t="s">
        <v>20</v>
      </c>
      <c r="D80" s="180" t="s">
        <v>31</v>
      </c>
      <c r="E80" s="181" t="s">
        <v>239</v>
      </c>
      <c r="F80" s="180" t="s">
        <v>34</v>
      </c>
      <c r="G80" s="264">
        <f>SUM(G81)</f>
        <v>2389264</v>
      </c>
      <c r="H80" s="264">
        <f>SUM(H81)</f>
        <v>2389264</v>
      </c>
      <c r="I80" s="248">
        <f t="shared" si="2"/>
        <v>0</v>
      </c>
      <c r="J80" s="264">
        <f t="shared" ref="J80:N80" si="57">SUM(J81)</f>
        <v>2074235</v>
      </c>
      <c r="K80" s="264">
        <f t="shared" si="57"/>
        <v>2074235</v>
      </c>
      <c r="L80" s="248">
        <f t="shared" si="3"/>
        <v>0</v>
      </c>
      <c r="M80" s="264">
        <f t="shared" si="57"/>
        <v>2074235</v>
      </c>
      <c r="N80" s="264">
        <f t="shared" si="57"/>
        <v>2074235</v>
      </c>
      <c r="O80" s="359">
        <f t="shared" si="4"/>
        <v>0</v>
      </c>
    </row>
    <row r="81" spans="1:15" ht="16.899999999999999" customHeight="1" x14ac:dyDescent="0.25">
      <c r="A81" s="298" t="s">
        <v>181</v>
      </c>
      <c r="B81" s="67">
        <v>903</v>
      </c>
      <c r="C81" s="180" t="s">
        <v>20</v>
      </c>
      <c r="D81" s="180" t="s">
        <v>31</v>
      </c>
      <c r="E81" s="181" t="s">
        <v>239</v>
      </c>
      <c r="F81" s="180" t="s">
        <v>36</v>
      </c>
      <c r="G81" s="264">
        <v>2389264</v>
      </c>
      <c r="H81" s="264">
        <v>2389264</v>
      </c>
      <c r="I81" s="248">
        <f t="shared" si="2"/>
        <v>0</v>
      </c>
      <c r="J81" s="264">
        <v>2074235</v>
      </c>
      <c r="K81" s="264">
        <v>2074235</v>
      </c>
      <c r="L81" s="248">
        <f t="shared" si="3"/>
        <v>0</v>
      </c>
      <c r="M81" s="264">
        <v>2074235</v>
      </c>
      <c r="N81" s="264">
        <v>2074235</v>
      </c>
      <c r="O81" s="359">
        <f t="shared" si="4"/>
        <v>0</v>
      </c>
    </row>
    <row r="82" spans="1:15" x14ac:dyDescent="0.25">
      <c r="A82" s="13" t="s">
        <v>12</v>
      </c>
      <c r="B82" s="67">
        <v>903</v>
      </c>
      <c r="C82" s="180" t="s">
        <v>20</v>
      </c>
      <c r="D82" s="180" t="s">
        <v>31</v>
      </c>
      <c r="E82" s="181" t="s">
        <v>239</v>
      </c>
      <c r="F82" s="180" t="s">
        <v>13</v>
      </c>
      <c r="G82" s="264">
        <f>SUM(G83)</f>
        <v>29972</v>
      </c>
      <c r="H82" s="264">
        <f>SUM(H83)</f>
        <v>29972</v>
      </c>
      <c r="I82" s="248">
        <f t="shared" si="2"/>
        <v>0</v>
      </c>
      <c r="J82" s="264">
        <f t="shared" ref="J82:N82" si="58">SUM(J83)</f>
        <v>29435</v>
      </c>
      <c r="K82" s="264">
        <f t="shared" si="58"/>
        <v>29435</v>
      </c>
      <c r="L82" s="248">
        <f t="shared" si="3"/>
        <v>0</v>
      </c>
      <c r="M82" s="264">
        <f t="shared" si="58"/>
        <v>29435</v>
      </c>
      <c r="N82" s="264">
        <f t="shared" si="58"/>
        <v>29435</v>
      </c>
      <c r="O82" s="359">
        <f t="shared" si="4"/>
        <v>0</v>
      </c>
    </row>
    <row r="83" spans="1:15" ht="33.75" x14ac:dyDescent="0.25">
      <c r="A83" s="299" t="s">
        <v>182</v>
      </c>
      <c r="B83" s="67">
        <v>903</v>
      </c>
      <c r="C83" s="180" t="s">
        <v>20</v>
      </c>
      <c r="D83" s="180" t="s">
        <v>31</v>
      </c>
      <c r="E83" s="181" t="s">
        <v>239</v>
      </c>
      <c r="F83" s="180" t="s">
        <v>15</v>
      </c>
      <c r="G83" s="264">
        <v>29972</v>
      </c>
      <c r="H83" s="264">
        <v>29972</v>
      </c>
      <c r="I83" s="248">
        <f t="shared" si="2"/>
        <v>0</v>
      </c>
      <c r="J83" s="264">
        <v>29435</v>
      </c>
      <c r="K83" s="264">
        <v>29435</v>
      </c>
      <c r="L83" s="248">
        <f t="shared" si="3"/>
        <v>0</v>
      </c>
      <c r="M83" s="264">
        <v>29435</v>
      </c>
      <c r="N83" s="264">
        <v>29435</v>
      </c>
      <c r="O83" s="359">
        <f t="shared" si="4"/>
        <v>0</v>
      </c>
    </row>
    <row r="84" spans="1:15" ht="39" x14ac:dyDescent="0.25">
      <c r="A84" s="15" t="s">
        <v>245</v>
      </c>
      <c r="B84" s="116">
        <v>903</v>
      </c>
      <c r="C84" s="201" t="s">
        <v>20</v>
      </c>
      <c r="D84" s="205" t="s">
        <v>31</v>
      </c>
      <c r="E84" s="202" t="s">
        <v>246</v>
      </c>
      <c r="F84" s="201" t="s">
        <v>8</v>
      </c>
      <c r="G84" s="304">
        <f>SUM(G85+G87+G89)</f>
        <v>43333958.649999999</v>
      </c>
      <c r="H84" s="304">
        <f>SUM(H85+H87+H89)</f>
        <v>43333958.649999999</v>
      </c>
      <c r="I84" s="248">
        <f t="shared" si="2"/>
        <v>0</v>
      </c>
      <c r="J84" s="304">
        <f>SUM(J85+J87+J89)</f>
        <v>41812798</v>
      </c>
      <c r="K84" s="304">
        <f t="shared" ref="K84" si="59">SUM(K85+K87+K89)</f>
        <v>41812798</v>
      </c>
      <c r="L84" s="248">
        <f t="shared" si="3"/>
        <v>0</v>
      </c>
      <c r="M84" s="304">
        <f>SUM(M85+M87+M89)</f>
        <v>42312798</v>
      </c>
      <c r="N84" s="304">
        <f>SUM(N85+N87+N89)</f>
        <v>42312798</v>
      </c>
      <c r="O84" s="359">
        <f t="shared" si="4"/>
        <v>0</v>
      </c>
    </row>
    <row r="85" spans="1:15" ht="43.5" x14ac:dyDescent="0.25">
      <c r="A85" s="17" t="s">
        <v>33</v>
      </c>
      <c r="B85" s="67">
        <v>903</v>
      </c>
      <c r="C85" s="180" t="s">
        <v>20</v>
      </c>
      <c r="D85" s="180" t="s">
        <v>31</v>
      </c>
      <c r="E85" s="218" t="s">
        <v>246</v>
      </c>
      <c r="F85" s="173" t="s">
        <v>34</v>
      </c>
      <c r="G85" s="264">
        <f>SUM(G86)</f>
        <v>41380444.649999999</v>
      </c>
      <c r="H85" s="264">
        <f>SUM(H86)</f>
        <v>41380444.649999999</v>
      </c>
      <c r="I85" s="248">
        <f t="shared" si="2"/>
        <v>0</v>
      </c>
      <c r="J85" s="264">
        <f t="shared" ref="J85:N85" si="60">SUM(J86)</f>
        <v>40240857</v>
      </c>
      <c r="K85" s="264">
        <f t="shared" si="60"/>
        <v>40240857</v>
      </c>
      <c r="L85" s="248">
        <f t="shared" si="3"/>
        <v>0</v>
      </c>
      <c r="M85" s="264">
        <f t="shared" si="60"/>
        <v>40240857</v>
      </c>
      <c r="N85" s="264">
        <f t="shared" si="60"/>
        <v>40240857</v>
      </c>
      <c r="O85" s="359">
        <f t="shared" si="4"/>
        <v>0</v>
      </c>
    </row>
    <row r="86" spans="1:15" x14ac:dyDescent="0.25">
      <c r="A86" s="13" t="s">
        <v>37</v>
      </c>
      <c r="B86" s="67">
        <v>903</v>
      </c>
      <c r="C86" s="180" t="s">
        <v>20</v>
      </c>
      <c r="D86" s="180" t="s">
        <v>31</v>
      </c>
      <c r="E86" s="218" t="s">
        <v>246</v>
      </c>
      <c r="F86" s="173" t="s">
        <v>38</v>
      </c>
      <c r="G86" s="264">
        <v>41380444.649999999</v>
      </c>
      <c r="H86" s="264">
        <v>41380444.649999999</v>
      </c>
      <c r="I86" s="248">
        <f t="shared" si="2"/>
        <v>0</v>
      </c>
      <c r="J86" s="264">
        <v>40240857</v>
      </c>
      <c r="K86" s="264">
        <v>40240857</v>
      </c>
      <c r="L86" s="248">
        <f t="shared" si="3"/>
        <v>0</v>
      </c>
      <c r="M86" s="264">
        <v>40240857</v>
      </c>
      <c r="N86" s="264">
        <v>40240857</v>
      </c>
      <c r="O86" s="359">
        <f t="shared" si="4"/>
        <v>0</v>
      </c>
    </row>
    <row r="87" spans="1:15" x14ac:dyDescent="0.25">
      <c r="A87" s="17" t="s">
        <v>12</v>
      </c>
      <c r="B87" s="67">
        <v>903</v>
      </c>
      <c r="C87" s="180" t="s">
        <v>20</v>
      </c>
      <c r="D87" s="180" t="s">
        <v>31</v>
      </c>
      <c r="E87" s="218" t="s">
        <v>246</v>
      </c>
      <c r="F87" s="173" t="s">
        <v>13</v>
      </c>
      <c r="G87" s="264">
        <f>SUM(G88)</f>
        <v>1867087</v>
      </c>
      <c r="H87" s="264">
        <f>SUM(H88)</f>
        <v>1867087</v>
      </c>
      <c r="I87" s="248">
        <f t="shared" si="2"/>
        <v>0</v>
      </c>
      <c r="J87" s="264">
        <f t="shared" ref="J87:N87" si="61">SUM(J88)</f>
        <v>1485514</v>
      </c>
      <c r="K87" s="264">
        <f t="shared" si="61"/>
        <v>1485514</v>
      </c>
      <c r="L87" s="248">
        <f t="shared" si="3"/>
        <v>0</v>
      </c>
      <c r="M87" s="264">
        <f t="shared" si="61"/>
        <v>1985514</v>
      </c>
      <c r="N87" s="264">
        <f t="shared" si="61"/>
        <v>1985514</v>
      </c>
      <c r="O87" s="359">
        <f t="shared" si="4"/>
        <v>0</v>
      </c>
    </row>
    <row r="88" spans="1:15" ht="33.75" x14ac:dyDescent="0.25">
      <c r="A88" s="299" t="s">
        <v>182</v>
      </c>
      <c r="B88" s="67">
        <v>903</v>
      </c>
      <c r="C88" s="180" t="s">
        <v>20</v>
      </c>
      <c r="D88" s="180" t="s">
        <v>31</v>
      </c>
      <c r="E88" s="218" t="s">
        <v>246</v>
      </c>
      <c r="F88" s="173" t="s">
        <v>15</v>
      </c>
      <c r="G88" s="264">
        <v>1867087</v>
      </c>
      <c r="H88" s="264">
        <v>1867087</v>
      </c>
      <c r="I88" s="248">
        <f t="shared" si="2"/>
        <v>0</v>
      </c>
      <c r="J88" s="264">
        <v>1485514</v>
      </c>
      <c r="K88" s="264">
        <v>1485514</v>
      </c>
      <c r="L88" s="248">
        <f t="shared" si="3"/>
        <v>0</v>
      </c>
      <c r="M88" s="264">
        <v>1985514</v>
      </c>
      <c r="N88" s="264">
        <v>1985514</v>
      </c>
      <c r="O88" s="359">
        <f t="shared" si="4"/>
        <v>0</v>
      </c>
    </row>
    <row r="89" spans="1:15" x14ac:dyDescent="0.25">
      <c r="A89" s="186" t="s">
        <v>39</v>
      </c>
      <c r="B89" s="67">
        <v>903</v>
      </c>
      <c r="C89" s="173" t="s">
        <v>20</v>
      </c>
      <c r="D89" s="175" t="s">
        <v>31</v>
      </c>
      <c r="E89" s="218" t="s">
        <v>246</v>
      </c>
      <c r="F89" s="173" t="s">
        <v>40</v>
      </c>
      <c r="G89" s="264">
        <f>SUM(G90)</f>
        <v>86427</v>
      </c>
      <c r="H89" s="264">
        <f>SUM(H90)</f>
        <v>86427</v>
      </c>
      <c r="I89" s="248">
        <f t="shared" ref="I89:I161" si="62">SUM(H89-G89)</f>
        <v>0</v>
      </c>
      <c r="J89" s="264">
        <f t="shared" ref="J89:N89" si="63">SUM(J90)</f>
        <v>86427</v>
      </c>
      <c r="K89" s="264">
        <f t="shared" si="63"/>
        <v>86427</v>
      </c>
      <c r="L89" s="248">
        <f t="shared" ref="L89:L161" si="64">K89-J89</f>
        <v>0</v>
      </c>
      <c r="M89" s="264">
        <f t="shared" si="63"/>
        <v>86427</v>
      </c>
      <c r="N89" s="264">
        <f t="shared" si="63"/>
        <v>86427</v>
      </c>
      <c r="O89" s="359">
        <f t="shared" ref="O89:O161" si="65">SUM(N89-M89)</f>
        <v>0</v>
      </c>
    </row>
    <row r="90" spans="1:15" x14ac:dyDescent="0.25">
      <c r="A90" s="177" t="s">
        <v>168</v>
      </c>
      <c r="B90" s="67">
        <v>903</v>
      </c>
      <c r="C90" s="173" t="s">
        <v>20</v>
      </c>
      <c r="D90" s="175" t="s">
        <v>31</v>
      </c>
      <c r="E90" s="218" t="s">
        <v>246</v>
      </c>
      <c r="F90" s="173" t="s">
        <v>167</v>
      </c>
      <c r="G90" s="264">
        <v>86427</v>
      </c>
      <c r="H90" s="264">
        <v>86427</v>
      </c>
      <c r="I90" s="248">
        <f t="shared" si="62"/>
        <v>0</v>
      </c>
      <c r="J90" s="264">
        <v>86427</v>
      </c>
      <c r="K90" s="264">
        <v>86427</v>
      </c>
      <c r="L90" s="248">
        <f t="shared" si="64"/>
        <v>0</v>
      </c>
      <c r="M90" s="264">
        <v>86427</v>
      </c>
      <c r="N90" s="264">
        <v>86427</v>
      </c>
      <c r="O90" s="359">
        <f t="shared" si="65"/>
        <v>0</v>
      </c>
    </row>
    <row r="91" spans="1:15" x14ac:dyDescent="0.25">
      <c r="A91" s="19" t="s">
        <v>247</v>
      </c>
      <c r="B91" s="81">
        <v>903</v>
      </c>
      <c r="C91" s="265" t="s">
        <v>20</v>
      </c>
      <c r="D91" s="265" t="s">
        <v>31</v>
      </c>
      <c r="E91" s="269" t="s">
        <v>248</v>
      </c>
      <c r="F91" s="265" t="s">
        <v>8</v>
      </c>
      <c r="G91" s="304">
        <f t="shared" ref="G91:N92" si="66">SUM(G92)</f>
        <v>140000</v>
      </c>
      <c r="H91" s="304">
        <f t="shared" si="66"/>
        <v>140000</v>
      </c>
      <c r="I91" s="248">
        <f t="shared" si="62"/>
        <v>0</v>
      </c>
      <c r="J91" s="304">
        <f t="shared" si="66"/>
        <v>140000</v>
      </c>
      <c r="K91" s="304">
        <f t="shared" si="66"/>
        <v>140000</v>
      </c>
      <c r="L91" s="248">
        <f t="shared" si="64"/>
        <v>0</v>
      </c>
      <c r="M91" s="304">
        <f t="shared" si="66"/>
        <v>140000</v>
      </c>
      <c r="N91" s="304">
        <f t="shared" si="66"/>
        <v>140000</v>
      </c>
      <c r="O91" s="359">
        <f t="shared" si="65"/>
        <v>0</v>
      </c>
    </row>
    <row r="92" spans="1:15" ht="34.5" x14ac:dyDescent="0.25">
      <c r="A92" s="13" t="s">
        <v>33</v>
      </c>
      <c r="B92" s="90">
        <v>903</v>
      </c>
      <c r="C92" s="173" t="s">
        <v>20</v>
      </c>
      <c r="D92" s="173" t="s">
        <v>31</v>
      </c>
      <c r="E92" s="218" t="s">
        <v>248</v>
      </c>
      <c r="F92" s="173" t="s">
        <v>34</v>
      </c>
      <c r="G92" s="264">
        <f t="shared" si="66"/>
        <v>140000</v>
      </c>
      <c r="H92" s="264">
        <f t="shared" si="66"/>
        <v>140000</v>
      </c>
      <c r="I92" s="248">
        <f t="shared" si="62"/>
        <v>0</v>
      </c>
      <c r="J92" s="264">
        <f t="shared" si="66"/>
        <v>140000</v>
      </c>
      <c r="K92" s="264">
        <f t="shared" si="66"/>
        <v>140000</v>
      </c>
      <c r="L92" s="248">
        <f t="shared" si="64"/>
        <v>0</v>
      </c>
      <c r="M92" s="264">
        <f t="shared" si="66"/>
        <v>140000</v>
      </c>
      <c r="N92" s="264">
        <f t="shared" si="66"/>
        <v>140000</v>
      </c>
      <c r="O92" s="359">
        <f t="shared" si="65"/>
        <v>0</v>
      </c>
    </row>
    <row r="93" spans="1:15" x14ac:dyDescent="0.25">
      <c r="A93" s="13" t="s">
        <v>37</v>
      </c>
      <c r="B93" s="90">
        <v>903</v>
      </c>
      <c r="C93" s="173" t="s">
        <v>20</v>
      </c>
      <c r="D93" s="173" t="s">
        <v>31</v>
      </c>
      <c r="E93" s="218" t="s">
        <v>248</v>
      </c>
      <c r="F93" s="173" t="s">
        <v>38</v>
      </c>
      <c r="G93" s="264">
        <v>140000</v>
      </c>
      <c r="H93" s="264">
        <v>140000</v>
      </c>
      <c r="I93" s="248">
        <f t="shared" si="62"/>
        <v>0</v>
      </c>
      <c r="J93" s="264">
        <v>140000</v>
      </c>
      <c r="K93" s="264">
        <v>140000</v>
      </c>
      <c r="L93" s="248">
        <f t="shared" si="64"/>
        <v>0</v>
      </c>
      <c r="M93" s="264">
        <v>140000</v>
      </c>
      <c r="N93" s="264">
        <v>140000</v>
      </c>
      <c r="O93" s="359">
        <f t="shared" si="65"/>
        <v>0</v>
      </c>
    </row>
    <row r="94" spans="1:15" ht="18" x14ac:dyDescent="0.25">
      <c r="A94" s="20" t="s">
        <v>41</v>
      </c>
      <c r="B94" s="81">
        <v>903</v>
      </c>
      <c r="C94" s="265" t="s">
        <v>42</v>
      </c>
      <c r="D94" s="265" t="s">
        <v>7</v>
      </c>
      <c r="E94" s="265" t="s">
        <v>137</v>
      </c>
      <c r="F94" s="265" t="s">
        <v>8</v>
      </c>
      <c r="G94" s="286">
        <f t="shared" ref="G94:N97" si="67">SUM(G95)</f>
        <v>3246029</v>
      </c>
      <c r="H94" s="286">
        <f t="shared" si="67"/>
        <v>3246029</v>
      </c>
      <c r="I94" s="248">
        <f t="shared" si="62"/>
        <v>0</v>
      </c>
      <c r="J94" s="286">
        <f t="shared" si="67"/>
        <v>3246029</v>
      </c>
      <c r="K94" s="286">
        <f t="shared" si="67"/>
        <v>3246029</v>
      </c>
      <c r="L94" s="248">
        <f t="shared" si="64"/>
        <v>0</v>
      </c>
      <c r="M94" s="286">
        <f t="shared" si="67"/>
        <v>3246029</v>
      </c>
      <c r="N94" s="286">
        <f t="shared" si="67"/>
        <v>3246029</v>
      </c>
      <c r="O94" s="359">
        <f t="shared" si="65"/>
        <v>0</v>
      </c>
    </row>
    <row r="95" spans="1:15" x14ac:dyDescent="0.25">
      <c r="A95" s="18" t="s">
        <v>43</v>
      </c>
      <c r="B95" s="81">
        <v>903</v>
      </c>
      <c r="C95" s="265" t="s">
        <v>42</v>
      </c>
      <c r="D95" s="265" t="s">
        <v>44</v>
      </c>
      <c r="E95" s="265" t="s">
        <v>137</v>
      </c>
      <c r="F95" s="265" t="s">
        <v>8</v>
      </c>
      <c r="G95" s="286">
        <f t="shared" si="67"/>
        <v>3246029</v>
      </c>
      <c r="H95" s="286">
        <f t="shared" si="67"/>
        <v>3246029</v>
      </c>
      <c r="I95" s="248">
        <f t="shared" si="62"/>
        <v>0</v>
      </c>
      <c r="J95" s="286">
        <f t="shared" si="67"/>
        <v>3246029</v>
      </c>
      <c r="K95" s="286">
        <f t="shared" si="67"/>
        <v>3246029</v>
      </c>
      <c r="L95" s="248">
        <f t="shared" si="64"/>
        <v>0</v>
      </c>
      <c r="M95" s="286">
        <f t="shared" si="67"/>
        <v>3246029</v>
      </c>
      <c r="N95" s="286">
        <f t="shared" si="67"/>
        <v>3246029</v>
      </c>
      <c r="O95" s="359">
        <f t="shared" si="65"/>
        <v>0</v>
      </c>
    </row>
    <row r="96" spans="1:15" ht="36.75" x14ac:dyDescent="0.25">
      <c r="A96" s="23" t="s">
        <v>45</v>
      </c>
      <c r="B96" s="90">
        <v>903</v>
      </c>
      <c r="C96" s="173" t="s">
        <v>42</v>
      </c>
      <c r="D96" s="173" t="s">
        <v>44</v>
      </c>
      <c r="E96" s="181" t="s">
        <v>142</v>
      </c>
      <c r="F96" s="173" t="s">
        <v>8</v>
      </c>
      <c r="G96" s="287">
        <f t="shared" si="67"/>
        <v>3246029</v>
      </c>
      <c r="H96" s="287">
        <f t="shared" si="67"/>
        <v>3246029</v>
      </c>
      <c r="I96" s="248">
        <f t="shared" si="62"/>
        <v>0</v>
      </c>
      <c r="J96" s="287">
        <f t="shared" si="67"/>
        <v>3246029</v>
      </c>
      <c r="K96" s="287">
        <f t="shared" si="67"/>
        <v>3246029</v>
      </c>
      <c r="L96" s="248">
        <f t="shared" si="64"/>
        <v>0</v>
      </c>
      <c r="M96" s="287">
        <f t="shared" si="67"/>
        <v>3246029</v>
      </c>
      <c r="N96" s="287">
        <f t="shared" si="67"/>
        <v>3246029</v>
      </c>
      <c r="O96" s="359">
        <f t="shared" si="65"/>
        <v>0</v>
      </c>
    </row>
    <row r="97" spans="1:15" ht="23.25" x14ac:dyDescent="0.25">
      <c r="A97" s="13" t="s">
        <v>16</v>
      </c>
      <c r="B97" s="90">
        <v>903</v>
      </c>
      <c r="C97" s="173" t="s">
        <v>42</v>
      </c>
      <c r="D97" s="173" t="s">
        <v>44</v>
      </c>
      <c r="E97" s="181" t="s">
        <v>142</v>
      </c>
      <c r="F97" s="173" t="s">
        <v>17</v>
      </c>
      <c r="G97" s="287">
        <f t="shared" si="67"/>
        <v>3246029</v>
      </c>
      <c r="H97" s="287">
        <f t="shared" si="67"/>
        <v>3246029</v>
      </c>
      <c r="I97" s="248">
        <f t="shared" si="62"/>
        <v>0</v>
      </c>
      <c r="J97" s="287">
        <f t="shared" si="67"/>
        <v>3246029</v>
      </c>
      <c r="K97" s="287">
        <f t="shared" si="67"/>
        <v>3246029</v>
      </c>
      <c r="L97" s="248">
        <f t="shared" si="64"/>
        <v>0</v>
      </c>
      <c r="M97" s="287">
        <f t="shared" si="67"/>
        <v>3246029</v>
      </c>
      <c r="N97" s="287">
        <f t="shared" si="67"/>
        <v>3246029</v>
      </c>
      <c r="O97" s="359">
        <f t="shared" si="65"/>
        <v>0</v>
      </c>
    </row>
    <row r="98" spans="1:15" x14ac:dyDescent="0.25">
      <c r="A98" s="178" t="s">
        <v>178</v>
      </c>
      <c r="B98" s="28">
        <v>903</v>
      </c>
      <c r="C98" s="255" t="s">
        <v>42</v>
      </c>
      <c r="D98" s="255" t="s">
        <v>44</v>
      </c>
      <c r="E98" s="181" t="s">
        <v>142</v>
      </c>
      <c r="F98" s="255">
        <v>610</v>
      </c>
      <c r="G98" s="287">
        <v>3246029</v>
      </c>
      <c r="H98" s="287">
        <v>3246029</v>
      </c>
      <c r="I98" s="248">
        <f t="shared" si="62"/>
        <v>0</v>
      </c>
      <c r="J98" s="287">
        <v>3246029</v>
      </c>
      <c r="K98" s="287">
        <v>3246029</v>
      </c>
      <c r="L98" s="248">
        <f t="shared" si="64"/>
        <v>0</v>
      </c>
      <c r="M98" s="287">
        <v>3246029</v>
      </c>
      <c r="N98" s="287">
        <v>3246029</v>
      </c>
      <c r="O98" s="359">
        <f t="shared" si="65"/>
        <v>0</v>
      </c>
    </row>
    <row r="99" spans="1:15" ht="36" x14ac:dyDescent="0.25">
      <c r="A99" s="34" t="s">
        <v>46</v>
      </c>
      <c r="B99" s="201" t="s">
        <v>47</v>
      </c>
      <c r="C99" s="204" t="s">
        <v>7</v>
      </c>
      <c r="D99" s="204" t="s">
        <v>7</v>
      </c>
      <c r="E99" s="204" t="s">
        <v>137</v>
      </c>
      <c r="F99" s="204" t="s">
        <v>8</v>
      </c>
      <c r="G99" s="310">
        <f>SUM(G100+G113)</f>
        <v>17526438</v>
      </c>
      <c r="H99" s="310">
        <f>SUM(H100+H113)</f>
        <v>17926438</v>
      </c>
      <c r="I99" s="248">
        <f t="shared" si="62"/>
        <v>400000</v>
      </c>
      <c r="J99" s="310">
        <f t="shared" ref="J99:M99" si="68">SUM(J100+J113)</f>
        <v>17968260</v>
      </c>
      <c r="K99" s="310">
        <f t="shared" ref="K99" si="69">SUM(K100+K113)</f>
        <v>17968260</v>
      </c>
      <c r="L99" s="248">
        <f t="shared" si="64"/>
        <v>0</v>
      </c>
      <c r="M99" s="310">
        <f t="shared" si="68"/>
        <v>17623260</v>
      </c>
      <c r="N99" s="310">
        <f t="shared" ref="N99" si="70">SUM(N100+N113)</f>
        <v>17623260</v>
      </c>
      <c r="O99" s="359">
        <f t="shared" si="65"/>
        <v>0</v>
      </c>
    </row>
    <row r="100" spans="1:15" ht="18" x14ac:dyDescent="0.25">
      <c r="A100" s="33" t="s">
        <v>48</v>
      </c>
      <c r="B100" s="201" t="s">
        <v>47</v>
      </c>
      <c r="C100" s="204" t="s">
        <v>22</v>
      </c>
      <c r="D100" s="204" t="s">
        <v>7</v>
      </c>
      <c r="E100" s="204" t="s">
        <v>137</v>
      </c>
      <c r="F100" s="204" t="s">
        <v>8</v>
      </c>
      <c r="G100" s="286">
        <f>SUM(G101+G109)</f>
        <v>6739838</v>
      </c>
      <c r="H100" s="286">
        <f>SUM(H101+H109)</f>
        <v>6739838</v>
      </c>
      <c r="I100" s="248">
        <f t="shared" si="62"/>
        <v>0</v>
      </c>
      <c r="J100" s="286">
        <f t="shared" ref="J100:M100" si="71">SUM(J101+J109)</f>
        <v>7015560</v>
      </c>
      <c r="K100" s="286">
        <f t="shared" ref="K100" si="72">SUM(K101+K109)</f>
        <v>7015560</v>
      </c>
      <c r="L100" s="248">
        <f t="shared" si="64"/>
        <v>0</v>
      </c>
      <c r="M100" s="286">
        <f t="shared" si="71"/>
        <v>7015560</v>
      </c>
      <c r="N100" s="286">
        <f t="shared" ref="N100" si="73">SUM(N101+N109)</f>
        <v>7015560</v>
      </c>
      <c r="O100" s="359">
        <f t="shared" si="65"/>
        <v>0</v>
      </c>
    </row>
    <row r="101" spans="1:15" ht="39" x14ac:dyDescent="0.25">
      <c r="A101" s="29" t="s">
        <v>49</v>
      </c>
      <c r="B101" s="81">
        <v>906</v>
      </c>
      <c r="C101" s="265" t="s">
        <v>22</v>
      </c>
      <c r="D101" s="265" t="s">
        <v>50</v>
      </c>
      <c r="E101" s="266" t="s">
        <v>137</v>
      </c>
      <c r="F101" s="267" t="s">
        <v>8</v>
      </c>
      <c r="G101" s="286">
        <f>SUM(G102)</f>
        <v>6639838</v>
      </c>
      <c r="H101" s="286">
        <f>SUM(H102)</f>
        <v>6639838</v>
      </c>
      <c r="I101" s="248">
        <f t="shared" si="62"/>
        <v>0</v>
      </c>
      <c r="J101" s="286">
        <f t="shared" ref="J101:N101" si="74">SUM(J102)</f>
        <v>6915560</v>
      </c>
      <c r="K101" s="286">
        <f t="shared" si="74"/>
        <v>6915560</v>
      </c>
      <c r="L101" s="248">
        <f t="shared" si="64"/>
        <v>0</v>
      </c>
      <c r="M101" s="286">
        <f t="shared" si="74"/>
        <v>6915560</v>
      </c>
      <c r="N101" s="286">
        <f t="shared" si="74"/>
        <v>6915560</v>
      </c>
      <c r="O101" s="359">
        <f t="shared" si="65"/>
        <v>0</v>
      </c>
    </row>
    <row r="102" spans="1:15" ht="26.25" x14ac:dyDescent="0.25">
      <c r="A102" s="32" t="s">
        <v>32</v>
      </c>
      <c r="B102" s="90">
        <v>906</v>
      </c>
      <c r="C102" s="173" t="s">
        <v>22</v>
      </c>
      <c r="D102" s="173" t="s">
        <v>50</v>
      </c>
      <c r="E102" s="174" t="s">
        <v>249</v>
      </c>
      <c r="F102" s="175" t="s">
        <v>8</v>
      </c>
      <c r="G102" s="264">
        <f>SUM(G103+G105+G107)</f>
        <v>6639838</v>
      </c>
      <c r="H102" s="264">
        <f>SUM(H103+H105+H107)</f>
        <v>6639838</v>
      </c>
      <c r="I102" s="248">
        <f t="shared" si="62"/>
        <v>0</v>
      </c>
      <c r="J102" s="264">
        <f t="shared" ref="J102:M102" si="75">SUM(J103+J105+J107)</f>
        <v>6915560</v>
      </c>
      <c r="K102" s="264">
        <f t="shared" ref="K102" si="76">SUM(K103+K105+K107)</f>
        <v>6915560</v>
      </c>
      <c r="L102" s="248">
        <f t="shared" si="64"/>
        <v>0</v>
      </c>
      <c r="M102" s="264">
        <f t="shared" si="75"/>
        <v>6915560</v>
      </c>
      <c r="N102" s="264">
        <f t="shared" ref="N102" si="77">SUM(N103+N105+N107)</f>
        <v>6915560</v>
      </c>
      <c r="O102" s="359">
        <f t="shared" si="65"/>
        <v>0</v>
      </c>
    </row>
    <row r="103" spans="1:15" ht="43.5" x14ac:dyDescent="0.25">
      <c r="A103" s="31" t="s">
        <v>33</v>
      </c>
      <c r="B103" s="90">
        <v>906</v>
      </c>
      <c r="C103" s="173" t="s">
        <v>22</v>
      </c>
      <c r="D103" s="173" t="s">
        <v>50</v>
      </c>
      <c r="E103" s="174" t="s">
        <v>249</v>
      </c>
      <c r="F103" s="173" t="s">
        <v>34</v>
      </c>
      <c r="G103" s="264">
        <f>SUM(G104)</f>
        <v>5976026</v>
      </c>
      <c r="H103" s="264">
        <f>SUM(H104)</f>
        <v>5976026</v>
      </c>
      <c r="I103" s="248">
        <f t="shared" si="62"/>
        <v>0</v>
      </c>
      <c r="J103" s="264">
        <f t="shared" ref="J103:N103" si="78">SUM(J104)</f>
        <v>6179663</v>
      </c>
      <c r="K103" s="264">
        <f t="shared" si="78"/>
        <v>6179663</v>
      </c>
      <c r="L103" s="248">
        <f t="shared" si="64"/>
        <v>0</v>
      </c>
      <c r="M103" s="264">
        <f t="shared" si="78"/>
        <v>6179663</v>
      </c>
      <c r="N103" s="264">
        <f t="shared" si="78"/>
        <v>6179663</v>
      </c>
      <c r="O103" s="359">
        <f t="shared" si="65"/>
        <v>0</v>
      </c>
    </row>
    <row r="104" spans="1:15" x14ac:dyDescent="0.25">
      <c r="A104" s="30" t="s">
        <v>35</v>
      </c>
      <c r="B104" s="90">
        <v>906</v>
      </c>
      <c r="C104" s="173" t="s">
        <v>22</v>
      </c>
      <c r="D104" s="173" t="s">
        <v>50</v>
      </c>
      <c r="E104" s="174" t="s">
        <v>249</v>
      </c>
      <c r="F104" s="173" t="s">
        <v>36</v>
      </c>
      <c r="G104" s="264">
        <v>5976026</v>
      </c>
      <c r="H104" s="264">
        <v>5976026</v>
      </c>
      <c r="I104" s="248">
        <f t="shared" si="62"/>
        <v>0</v>
      </c>
      <c r="J104" s="264">
        <v>6179663</v>
      </c>
      <c r="K104" s="264">
        <v>6179663</v>
      </c>
      <c r="L104" s="248">
        <f t="shared" si="64"/>
        <v>0</v>
      </c>
      <c r="M104" s="264">
        <v>6179663</v>
      </c>
      <c r="N104" s="264">
        <v>6179663</v>
      </c>
      <c r="O104" s="359">
        <f t="shared" si="65"/>
        <v>0</v>
      </c>
    </row>
    <row r="105" spans="1:15" x14ac:dyDescent="0.25">
      <c r="A105" s="31" t="s">
        <v>12</v>
      </c>
      <c r="B105" s="90">
        <v>906</v>
      </c>
      <c r="C105" s="173" t="s">
        <v>22</v>
      </c>
      <c r="D105" s="173" t="s">
        <v>50</v>
      </c>
      <c r="E105" s="174" t="s">
        <v>249</v>
      </c>
      <c r="F105" s="173" t="s">
        <v>13</v>
      </c>
      <c r="G105" s="264">
        <f>SUM(G106)</f>
        <v>658305</v>
      </c>
      <c r="H105" s="264">
        <f>SUM(H106)</f>
        <v>658305</v>
      </c>
      <c r="I105" s="248">
        <f t="shared" si="62"/>
        <v>0</v>
      </c>
      <c r="J105" s="264">
        <f t="shared" ref="J105:N105" si="79">SUM(J106)</f>
        <v>730390</v>
      </c>
      <c r="K105" s="264">
        <f t="shared" si="79"/>
        <v>730390</v>
      </c>
      <c r="L105" s="248">
        <f t="shared" si="64"/>
        <v>0</v>
      </c>
      <c r="M105" s="264">
        <f t="shared" si="79"/>
        <v>730390</v>
      </c>
      <c r="N105" s="264">
        <f t="shared" si="79"/>
        <v>730390</v>
      </c>
      <c r="O105" s="359">
        <f t="shared" si="65"/>
        <v>0</v>
      </c>
    </row>
    <row r="106" spans="1:15" ht="33.75" x14ac:dyDescent="0.25">
      <c r="A106" s="298" t="s">
        <v>182</v>
      </c>
      <c r="B106" s="90">
        <v>906</v>
      </c>
      <c r="C106" s="173" t="s">
        <v>22</v>
      </c>
      <c r="D106" s="173" t="s">
        <v>50</v>
      </c>
      <c r="E106" s="174" t="s">
        <v>249</v>
      </c>
      <c r="F106" s="173" t="s">
        <v>15</v>
      </c>
      <c r="G106" s="264">
        <v>658305</v>
      </c>
      <c r="H106" s="264">
        <v>658305</v>
      </c>
      <c r="I106" s="248">
        <f t="shared" si="62"/>
        <v>0</v>
      </c>
      <c r="J106" s="264">
        <v>730390</v>
      </c>
      <c r="K106" s="264">
        <v>730390</v>
      </c>
      <c r="L106" s="248">
        <f t="shared" si="64"/>
        <v>0</v>
      </c>
      <c r="M106" s="264">
        <v>730390</v>
      </c>
      <c r="N106" s="264">
        <v>730390</v>
      </c>
      <c r="O106" s="359">
        <f t="shared" si="65"/>
        <v>0</v>
      </c>
    </row>
    <row r="107" spans="1:15" x14ac:dyDescent="0.25">
      <c r="A107" s="186" t="s">
        <v>39</v>
      </c>
      <c r="B107" s="90">
        <v>906</v>
      </c>
      <c r="C107" s="173" t="s">
        <v>22</v>
      </c>
      <c r="D107" s="173" t="s">
        <v>50</v>
      </c>
      <c r="E107" s="174" t="s">
        <v>249</v>
      </c>
      <c r="F107" s="173" t="s">
        <v>40</v>
      </c>
      <c r="G107" s="264">
        <f>SUM(G108)</f>
        <v>5507</v>
      </c>
      <c r="H107" s="264">
        <f>SUM(H108)</f>
        <v>5507</v>
      </c>
      <c r="I107" s="248">
        <f t="shared" si="62"/>
        <v>0</v>
      </c>
      <c r="J107" s="264">
        <f t="shared" ref="J107:N107" si="80">SUM(J108)</f>
        <v>5507</v>
      </c>
      <c r="K107" s="264">
        <f t="shared" si="80"/>
        <v>5507</v>
      </c>
      <c r="L107" s="248">
        <f t="shared" si="64"/>
        <v>0</v>
      </c>
      <c r="M107" s="264">
        <f t="shared" si="80"/>
        <v>5507</v>
      </c>
      <c r="N107" s="264">
        <f t="shared" si="80"/>
        <v>5507</v>
      </c>
      <c r="O107" s="359">
        <f t="shared" si="65"/>
        <v>0</v>
      </c>
    </row>
    <row r="108" spans="1:15" x14ac:dyDescent="0.25">
      <c r="A108" s="177" t="s">
        <v>168</v>
      </c>
      <c r="B108" s="90">
        <v>906</v>
      </c>
      <c r="C108" s="173" t="s">
        <v>22</v>
      </c>
      <c r="D108" s="173" t="s">
        <v>50</v>
      </c>
      <c r="E108" s="174" t="s">
        <v>249</v>
      </c>
      <c r="F108" s="173" t="s">
        <v>167</v>
      </c>
      <c r="G108" s="264">
        <v>5507</v>
      </c>
      <c r="H108" s="264">
        <v>5507</v>
      </c>
      <c r="I108" s="248">
        <f t="shared" si="62"/>
        <v>0</v>
      </c>
      <c r="J108" s="264">
        <v>5507</v>
      </c>
      <c r="K108" s="264">
        <v>5507</v>
      </c>
      <c r="L108" s="248">
        <f t="shared" si="64"/>
        <v>0</v>
      </c>
      <c r="M108" s="264">
        <v>5507</v>
      </c>
      <c r="N108" s="264">
        <v>5507</v>
      </c>
      <c r="O108" s="359">
        <f t="shared" si="65"/>
        <v>0</v>
      </c>
    </row>
    <row r="109" spans="1:15" x14ac:dyDescent="0.25">
      <c r="A109" s="225" t="s">
        <v>81</v>
      </c>
      <c r="B109" s="201" t="s">
        <v>47</v>
      </c>
      <c r="C109" s="271" t="s">
        <v>22</v>
      </c>
      <c r="D109" s="269">
        <v>11</v>
      </c>
      <c r="E109" s="269" t="s">
        <v>137</v>
      </c>
      <c r="F109" s="270" t="s">
        <v>8</v>
      </c>
      <c r="G109" s="304">
        <f t="shared" ref="G109:N111" si="81">SUM(G110)</f>
        <v>100000</v>
      </c>
      <c r="H109" s="304">
        <f t="shared" si="81"/>
        <v>100000</v>
      </c>
      <c r="I109" s="248">
        <f t="shared" si="62"/>
        <v>0</v>
      </c>
      <c r="J109" s="304">
        <f t="shared" si="81"/>
        <v>100000</v>
      </c>
      <c r="K109" s="304">
        <f t="shared" si="81"/>
        <v>100000</v>
      </c>
      <c r="L109" s="248">
        <f t="shared" si="64"/>
        <v>0</v>
      </c>
      <c r="M109" s="304">
        <f t="shared" si="81"/>
        <v>100000</v>
      </c>
      <c r="N109" s="304">
        <f t="shared" si="81"/>
        <v>100000</v>
      </c>
      <c r="O109" s="359">
        <f t="shared" si="65"/>
        <v>0</v>
      </c>
    </row>
    <row r="110" spans="1:15" x14ac:dyDescent="0.25">
      <c r="A110" s="192" t="s">
        <v>250</v>
      </c>
      <c r="B110" s="81">
        <v>906</v>
      </c>
      <c r="C110" s="271" t="s">
        <v>22</v>
      </c>
      <c r="D110" s="269">
        <v>11</v>
      </c>
      <c r="E110" s="269" t="s">
        <v>251</v>
      </c>
      <c r="F110" s="270" t="s">
        <v>8</v>
      </c>
      <c r="G110" s="304">
        <f t="shared" si="81"/>
        <v>100000</v>
      </c>
      <c r="H110" s="304">
        <f t="shared" si="81"/>
        <v>100000</v>
      </c>
      <c r="I110" s="248">
        <f t="shared" si="62"/>
        <v>0</v>
      </c>
      <c r="J110" s="304">
        <f t="shared" si="81"/>
        <v>100000</v>
      </c>
      <c r="K110" s="304">
        <f t="shared" si="81"/>
        <v>100000</v>
      </c>
      <c r="L110" s="248">
        <f t="shared" si="64"/>
        <v>0</v>
      </c>
      <c r="M110" s="304">
        <f t="shared" si="81"/>
        <v>100000</v>
      </c>
      <c r="N110" s="304">
        <f t="shared" si="81"/>
        <v>100000</v>
      </c>
      <c r="O110" s="359">
        <f t="shared" si="65"/>
        <v>0</v>
      </c>
    </row>
    <row r="111" spans="1:15" x14ac:dyDescent="0.25">
      <c r="A111" s="177" t="s">
        <v>39</v>
      </c>
      <c r="B111" s="90">
        <v>906</v>
      </c>
      <c r="C111" s="180" t="s">
        <v>22</v>
      </c>
      <c r="D111" s="181">
        <v>11</v>
      </c>
      <c r="E111" s="218" t="s">
        <v>251</v>
      </c>
      <c r="F111" s="180" t="s">
        <v>40</v>
      </c>
      <c r="G111" s="264">
        <f t="shared" si="81"/>
        <v>100000</v>
      </c>
      <c r="H111" s="264">
        <f t="shared" si="81"/>
        <v>100000</v>
      </c>
      <c r="I111" s="248">
        <f t="shared" si="62"/>
        <v>0</v>
      </c>
      <c r="J111" s="264">
        <f t="shared" si="81"/>
        <v>100000</v>
      </c>
      <c r="K111" s="264">
        <f t="shared" si="81"/>
        <v>100000</v>
      </c>
      <c r="L111" s="248">
        <f t="shared" si="64"/>
        <v>0</v>
      </c>
      <c r="M111" s="264">
        <f t="shared" si="81"/>
        <v>100000</v>
      </c>
      <c r="N111" s="264">
        <f t="shared" si="81"/>
        <v>100000</v>
      </c>
      <c r="O111" s="359">
        <f t="shared" si="65"/>
        <v>0</v>
      </c>
    </row>
    <row r="112" spans="1:15" x14ac:dyDescent="0.25">
      <c r="A112" s="183" t="s">
        <v>186</v>
      </c>
      <c r="B112" s="90">
        <v>906</v>
      </c>
      <c r="C112" s="180" t="s">
        <v>22</v>
      </c>
      <c r="D112" s="181">
        <v>11</v>
      </c>
      <c r="E112" s="218" t="s">
        <v>251</v>
      </c>
      <c r="F112" s="180" t="s">
        <v>82</v>
      </c>
      <c r="G112" s="264">
        <v>100000</v>
      </c>
      <c r="H112" s="264">
        <v>100000</v>
      </c>
      <c r="I112" s="248">
        <f t="shared" si="62"/>
        <v>0</v>
      </c>
      <c r="J112" s="264">
        <v>100000</v>
      </c>
      <c r="K112" s="264">
        <v>100000</v>
      </c>
      <c r="L112" s="248">
        <f t="shared" si="64"/>
        <v>0</v>
      </c>
      <c r="M112" s="264">
        <v>100000</v>
      </c>
      <c r="N112" s="264">
        <v>100000</v>
      </c>
      <c r="O112" s="359">
        <f t="shared" si="65"/>
        <v>0</v>
      </c>
    </row>
    <row r="113" spans="1:15" ht="47.25" x14ac:dyDescent="0.25">
      <c r="A113" s="80" t="s">
        <v>213</v>
      </c>
      <c r="B113" s="201" t="s">
        <v>47</v>
      </c>
      <c r="C113" s="201" t="s">
        <v>11</v>
      </c>
      <c r="D113" s="204" t="s">
        <v>7</v>
      </c>
      <c r="E113" s="204" t="s">
        <v>137</v>
      </c>
      <c r="F113" s="204" t="s">
        <v>8</v>
      </c>
      <c r="G113" s="304">
        <f>SUM(G114+G118)</f>
        <v>10786600</v>
      </c>
      <c r="H113" s="304">
        <f>SUM(H114+H118)</f>
        <v>11186600</v>
      </c>
      <c r="I113" s="248">
        <f t="shared" si="62"/>
        <v>400000</v>
      </c>
      <c r="J113" s="304">
        <f t="shared" ref="J113:M113" si="82">SUM(J114+J118)</f>
        <v>10952700</v>
      </c>
      <c r="K113" s="304">
        <f t="shared" ref="K113" si="83">SUM(K114+K118)</f>
        <v>10952700</v>
      </c>
      <c r="L113" s="248">
        <f t="shared" si="64"/>
        <v>0</v>
      </c>
      <c r="M113" s="304">
        <f t="shared" si="82"/>
        <v>10607700</v>
      </c>
      <c r="N113" s="304">
        <f t="shared" ref="N113" si="84">SUM(N114+N118)</f>
        <v>10607700</v>
      </c>
      <c r="O113" s="359">
        <f t="shared" si="65"/>
        <v>0</v>
      </c>
    </row>
    <row r="114" spans="1:15" ht="45" x14ac:dyDescent="0.25">
      <c r="A114" s="35" t="s">
        <v>69</v>
      </c>
      <c r="B114" s="81">
        <v>906</v>
      </c>
      <c r="C114" s="312">
        <v>14</v>
      </c>
      <c r="D114" s="266" t="s">
        <v>22</v>
      </c>
      <c r="E114" s="266" t="s">
        <v>137</v>
      </c>
      <c r="F114" s="267" t="s">
        <v>8</v>
      </c>
      <c r="G114" s="304">
        <f t="shared" ref="G114:N116" si="85">SUM(G115)</f>
        <v>1538000</v>
      </c>
      <c r="H114" s="304">
        <f t="shared" si="85"/>
        <v>1538000</v>
      </c>
      <c r="I114" s="248">
        <f t="shared" si="62"/>
        <v>0</v>
      </c>
      <c r="J114" s="304">
        <f t="shared" si="85"/>
        <v>1538000</v>
      </c>
      <c r="K114" s="304">
        <f t="shared" si="85"/>
        <v>1538000</v>
      </c>
      <c r="L114" s="248">
        <f t="shared" si="64"/>
        <v>0</v>
      </c>
      <c r="M114" s="304">
        <f t="shared" si="85"/>
        <v>1538000</v>
      </c>
      <c r="N114" s="304">
        <f t="shared" si="85"/>
        <v>1538000</v>
      </c>
      <c r="O114" s="359">
        <f t="shared" si="65"/>
        <v>0</v>
      </c>
    </row>
    <row r="115" spans="1:15" ht="39" x14ac:dyDescent="0.25">
      <c r="A115" s="32" t="s">
        <v>253</v>
      </c>
      <c r="B115" s="90">
        <v>906</v>
      </c>
      <c r="C115" s="311">
        <v>14</v>
      </c>
      <c r="D115" s="174" t="s">
        <v>22</v>
      </c>
      <c r="E115" s="174" t="s">
        <v>143</v>
      </c>
      <c r="F115" s="175" t="s">
        <v>8</v>
      </c>
      <c r="G115" s="336">
        <f t="shared" si="85"/>
        <v>1538000</v>
      </c>
      <c r="H115" s="336">
        <f t="shared" si="85"/>
        <v>1538000</v>
      </c>
      <c r="I115" s="248">
        <f t="shared" si="62"/>
        <v>0</v>
      </c>
      <c r="J115" s="336">
        <f t="shared" si="85"/>
        <v>1538000</v>
      </c>
      <c r="K115" s="336">
        <f t="shared" si="85"/>
        <v>1538000</v>
      </c>
      <c r="L115" s="248">
        <f t="shared" si="64"/>
        <v>0</v>
      </c>
      <c r="M115" s="336">
        <f t="shared" si="85"/>
        <v>1538000</v>
      </c>
      <c r="N115" s="336">
        <f t="shared" si="85"/>
        <v>1538000</v>
      </c>
      <c r="O115" s="359">
        <f t="shared" si="65"/>
        <v>0</v>
      </c>
    </row>
    <row r="116" spans="1:15" x14ac:dyDescent="0.25">
      <c r="A116" s="30" t="s">
        <v>53</v>
      </c>
      <c r="B116" s="90">
        <v>906</v>
      </c>
      <c r="C116" s="311">
        <v>14</v>
      </c>
      <c r="D116" s="174" t="s">
        <v>22</v>
      </c>
      <c r="E116" s="174" t="s">
        <v>143</v>
      </c>
      <c r="F116" s="173" t="s">
        <v>54</v>
      </c>
      <c r="G116" s="336">
        <f t="shared" si="85"/>
        <v>1538000</v>
      </c>
      <c r="H116" s="336">
        <f t="shared" si="85"/>
        <v>1538000</v>
      </c>
      <c r="I116" s="248">
        <f t="shared" si="62"/>
        <v>0</v>
      </c>
      <c r="J116" s="336">
        <f t="shared" si="85"/>
        <v>1538000</v>
      </c>
      <c r="K116" s="336">
        <f t="shared" si="85"/>
        <v>1538000</v>
      </c>
      <c r="L116" s="248">
        <f t="shared" si="64"/>
        <v>0</v>
      </c>
      <c r="M116" s="336">
        <f t="shared" si="85"/>
        <v>1538000</v>
      </c>
      <c r="N116" s="336">
        <f t="shared" si="85"/>
        <v>1538000</v>
      </c>
      <c r="O116" s="359">
        <f t="shared" si="65"/>
        <v>0</v>
      </c>
    </row>
    <row r="117" spans="1:15" x14ac:dyDescent="0.25">
      <c r="A117" s="30" t="s">
        <v>184</v>
      </c>
      <c r="B117" s="90">
        <v>906</v>
      </c>
      <c r="C117" s="311">
        <v>14</v>
      </c>
      <c r="D117" s="174" t="s">
        <v>22</v>
      </c>
      <c r="E117" s="174" t="s">
        <v>143</v>
      </c>
      <c r="F117" s="173" t="s">
        <v>183</v>
      </c>
      <c r="G117" s="336">
        <v>1538000</v>
      </c>
      <c r="H117" s="336">
        <v>1538000</v>
      </c>
      <c r="I117" s="248">
        <f t="shared" si="62"/>
        <v>0</v>
      </c>
      <c r="J117" s="336">
        <v>1538000</v>
      </c>
      <c r="K117" s="336">
        <v>1538000</v>
      </c>
      <c r="L117" s="248">
        <f t="shared" si="64"/>
        <v>0</v>
      </c>
      <c r="M117" s="336">
        <v>1538000</v>
      </c>
      <c r="N117" s="336">
        <v>1538000</v>
      </c>
      <c r="O117" s="359">
        <f t="shared" si="65"/>
        <v>0</v>
      </c>
    </row>
    <row r="118" spans="1:15" x14ac:dyDescent="0.25">
      <c r="A118" s="35" t="s">
        <v>70</v>
      </c>
      <c r="B118" s="81">
        <v>906</v>
      </c>
      <c r="C118" s="312">
        <v>14</v>
      </c>
      <c r="D118" s="266" t="s">
        <v>26</v>
      </c>
      <c r="E118" s="266" t="s">
        <v>137</v>
      </c>
      <c r="F118" s="267" t="s">
        <v>8</v>
      </c>
      <c r="G118" s="337">
        <f t="shared" ref="G118:N120" si="86">SUM(G119)</f>
        <v>9248600</v>
      </c>
      <c r="H118" s="337">
        <f t="shared" si="86"/>
        <v>9648600</v>
      </c>
      <c r="I118" s="248">
        <f t="shared" si="62"/>
        <v>400000</v>
      </c>
      <c r="J118" s="337">
        <f t="shared" si="86"/>
        <v>9414700</v>
      </c>
      <c r="K118" s="337">
        <f t="shared" si="86"/>
        <v>9414700</v>
      </c>
      <c r="L118" s="248">
        <f t="shared" si="64"/>
        <v>0</v>
      </c>
      <c r="M118" s="337">
        <f t="shared" si="86"/>
        <v>9069700</v>
      </c>
      <c r="N118" s="337">
        <f t="shared" si="86"/>
        <v>9069700</v>
      </c>
      <c r="O118" s="359">
        <f t="shared" si="65"/>
        <v>0</v>
      </c>
    </row>
    <row r="119" spans="1:15" ht="26.25" x14ac:dyDescent="0.25">
      <c r="A119" s="189" t="s">
        <v>71</v>
      </c>
      <c r="B119" s="90">
        <v>906</v>
      </c>
      <c r="C119" s="313">
        <v>14</v>
      </c>
      <c r="D119" s="181" t="s">
        <v>26</v>
      </c>
      <c r="E119" s="174" t="s">
        <v>252</v>
      </c>
      <c r="F119" s="180" t="s">
        <v>8</v>
      </c>
      <c r="G119" s="336">
        <f t="shared" si="86"/>
        <v>9248600</v>
      </c>
      <c r="H119" s="336">
        <f t="shared" si="86"/>
        <v>9648600</v>
      </c>
      <c r="I119" s="288">
        <f t="shared" si="62"/>
        <v>400000</v>
      </c>
      <c r="J119" s="336">
        <f t="shared" si="86"/>
        <v>9414700</v>
      </c>
      <c r="K119" s="336">
        <f t="shared" si="86"/>
        <v>9414700</v>
      </c>
      <c r="L119" s="248">
        <f t="shared" si="64"/>
        <v>0</v>
      </c>
      <c r="M119" s="336">
        <f t="shared" si="86"/>
        <v>9069700</v>
      </c>
      <c r="N119" s="336">
        <f t="shared" si="86"/>
        <v>9069700</v>
      </c>
      <c r="O119" s="359">
        <f t="shared" si="65"/>
        <v>0</v>
      </c>
    </row>
    <row r="120" spans="1:15" x14ac:dyDescent="0.25">
      <c r="A120" s="30" t="s">
        <v>53</v>
      </c>
      <c r="B120" s="90">
        <v>906</v>
      </c>
      <c r="C120" s="313">
        <v>14</v>
      </c>
      <c r="D120" s="181" t="s">
        <v>26</v>
      </c>
      <c r="E120" s="174" t="s">
        <v>252</v>
      </c>
      <c r="F120" s="180" t="s">
        <v>54</v>
      </c>
      <c r="G120" s="336">
        <f t="shared" si="86"/>
        <v>9248600</v>
      </c>
      <c r="H120" s="336">
        <f t="shared" si="86"/>
        <v>9648600</v>
      </c>
      <c r="I120" s="288">
        <f t="shared" si="62"/>
        <v>400000</v>
      </c>
      <c r="J120" s="336">
        <f t="shared" si="86"/>
        <v>9414700</v>
      </c>
      <c r="K120" s="336">
        <f t="shared" si="86"/>
        <v>9414700</v>
      </c>
      <c r="L120" s="248">
        <f t="shared" si="64"/>
        <v>0</v>
      </c>
      <c r="M120" s="336">
        <f t="shared" si="86"/>
        <v>9069700</v>
      </c>
      <c r="N120" s="336">
        <f t="shared" si="86"/>
        <v>9069700</v>
      </c>
      <c r="O120" s="359">
        <f t="shared" si="65"/>
        <v>0</v>
      </c>
    </row>
    <row r="121" spans="1:15" x14ac:dyDescent="0.25">
      <c r="A121" s="30" t="s">
        <v>185</v>
      </c>
      <c r="B121" s="90">
        <v>906</v>
      </c>
      <c r="C121" s="313">
        <v>14</v>
      </c>
      <c r="D121" s="181" t="s">
        <v>26</v>
      </c>
      <c r="E121" s="174" t="s">
        <v>252</v>
      </c>
      <c r="F121" s="180" t="s">
        <v>183</v>
      </c>
      <c r="G121" s="336">
        <v>9248600</v>
      </c>
      <c r="H121" s="336">
        <v>9648600</v>
      </c>
      <c r="I121" s="288">
        <f t="shared" si="62"/>
        <v>400000</v>
      </c>
      <c r="J121" s="336">
        <v>9414700</v>
      </c>
      <c r="K121" s="336">
        <v>9414700</v>
      </c>
      <c r="L121" s="248">
        <f t="shared" si="64"/>
        <v>0</v>
      </c>
      <c r="M121" s="336">
        <v>9069700</v>
      </c>
      <c r="N121" s="336">
        <v>9069700</v>
      </c>
      <c r="O121" s="359">
        <f t="shared" si="65"/>
        <v>0</v>
      </c>
    </row>
    <row r="122" spans="1:15" ht="36" x14ac:dyDescent="0.25">
      <c r="A122" s="45" t="s">
        <v>72</v>
      </c>
      <c r="B122" s="155">
        <v>926</v>
      </c>
      <c r="C122" s="260" t="s">
        <v>7</v>
      </c>
      <c r="D122" s="261" t="s">
        <v>7</v>
      </c>
      <c r="E122" s="261" t="s">
        <v>137</v>
      </c>
      <c r="F122" s="261" t="s">
        <v>8</v>
      </c>
      <c r="G122" s="286">
        <f>SUM(G128+G136+G123)</f>
        <v>58829137</v>
      </c>
      <c r="H122" s="286">
        <f>SUM(H128+H136+H123)</f>
        <v>59078875</v>
      </c>
      <c r="I122" s="248">
        <f t="shared" si="62"/>
        <v>249738</v>
      </c>
      <c r="J122" s="286">
        <f t="shared" ref="J122:M122" si="87">SUM(J128+J136+J123)</f>
        <v>56236227</v>
      </c>
      <c r="K122" s="286">
        <f t="shared" ref="K122" si="88">SUM(K128+K136+K123)</f>
        <v>56236227</v>
      </c>
      <c r="L122" s="248">
        <f t="shared" si="64"/>
        <v>0</v>
      </c>
      <c r="M122" s="286">
        <f t="shared" si="87"/>
        <v>57259027</v>
      </c>
      <c r="N122" s="286">
        <f t="shared" ref="N122" si="89">SUM(N128+N136+N123)</f>
        <v>57259027</v>
      </c>
      <c r="O122" s="359">
        <f t="shared" si="65"/>
        <v>0</v>
      </c>
    </row>
    <row r="123" spans="1:15" ht="18" x14ac:dyDescent="0.25">
      <c r="A123" s="200" t="s">
        <v>93</v>
      </c>
      <c r="B123" s="116">
        <v>926</v>
      </c>
      <c r="C123" s="201" t="s">
        <v>44</v>
      </c>
      <c r="D123" s="204" t="s">
        <v>7</v>
      </c>
      <c r="E123" s="204" t="s">
        <v>137</v>
      </c>
      <c r="F123" s="201" t="s">
        <v>8</v>
      </c>
      <c r="G123" s="286">
        <f t="shared" ref="G123:N126" si="90">SUM(G124)</f>
        <v>15000</v>
      </c>
      <c r="H123" s="286">
        <f t="shared" si="90"/>
        <v>15000</v>
      </c>
      <c r="I123" s="248">
        <f t="shared" si="62"/>
        <v>0</v>
      </c>
      <c r="J123" s="286">
        <f t="shared" si="90"/>
        <v>15000</v>
      </c>
      <c r="K123" s="286">
        <f t="shared" si="90"/>
        <v>15000</v>
      </c>
      <c r="L123" s="248">
        <f t="shared" si="64"/>
        <v>0</v>
      </c>
      <c r="M123" s="286">
        <f t="shared" si="90"/>
        <v>0</v>
      </c>
      <c r="N123" s="286">
        <f t="shared" si="90"/>
        <v>0</v>
      </c>
      <c r="O123" s="359">
        <f t="shared" si="65"/>
        <v>0</v>
      </c>
    </row>
    <row r="124" spans="1:15" ht="26.25" x14ac:dyDescent="0.25">
      <c r="A124" s="197" t="s">
        <v>98</v>
      </c>
      <c r="B124" s="81">
        <v>926</v>
      </c>
      <c r="C124" s="271" t="s">
        <v>44</v>
      </c>
      <c r="D124" s="265" t="s">
        <v>99</v>
      </c>
      <c r="E124" s="269" t="s">
        <v>137</v>
      </c>
      <c r="F124" s="270" t="s">
        <v>8</v>
      </c>
      <c r="G124" s="304">
        <f t="shared" si="90"/>
        <v>15000</v>
      </c>
      <c r="H124" s="304">
        <f t="shared" si="90"/>
        <v>15000</v>
      </c>
      <c r="I124" s="248">
        <f t="shared" si="62"/>
        <v>0</v>
      </c>
      <c r="J124" s="304">
        <f t="shared" si="90"/>
        <v>15000</v>
      </c>
      <c r="K124" s="304">
        <f t="shared" si="90"/>
        <v>15000</v>
      </c>
      <c r="L124" s="248">
        <f t="shared" si="64"/>
        <v>0</v>
      </c>
      <c r="M124" s="304">
        <f t="shared" si="90"/>
        <v>0</v>
      </c>
      <c r="N124" s="304">
        <f t="shared" si="90"/>
        <v>0</v>
      </c>
      <c r="O124" s="359">
        <f t="shared" si="65"/>
        <v>0</v>
      </c>
    </row>
    <row r="125" spans="1:15" x14ac:dyDescent="0.25">
      <c r="A125" s="184" t="s">
        <v>254</v>
      </c>
      <c r="B125" s="206" t="s">
        <v>73</v>
      </c>
      <c r="C125" s="271" t="s">
        <v>44</v>
      </c>
      <c r="D125" s="265" t="s">
        <v>99</v>
      </c>
      <c r="E125" s="202" t="s">
        <v>255</v>
      </c>
      <c r="F125" s="203" t="s">
        <v>8</v>
      </c>
      <c r="G125" s="304">
        <f t="shared" si="90"/>
        <v>15000</v>
      </c>
      <c r="H125" s="304">
        <f t="shared" si="90"/>
        <v>15000</v>
      </c>
      <c r="I125" s="248">
        <f t="shared" si="62"/>
        <v>0</v>
      </c>
      <c r="J125" s="304">
        <f t="shared" si="90"/>
        <v>15000</v>
      </c>
      <c r="K125" s="304">
        <f t="shared" si="90"/>
        <v>15000</v>
      </c>
      <c r="L125" s="248">
        <f t="shared" si="64"/>
        <v>0</v>
      </c>
      <c r="M125" s="304">
        <f t="shared" si="90"/>
        <v>0</v>
      </c>
      <c r="N125" s="304">
        <f t="shared" si="90"/>
        <v>0</v>
      </c>
      <c r="O125" s="359">
        <f t="shared" si="65"/>
        <v>0</v>
      </c>
    </row>
    <row r="126" spans="1:15" x14ac:dyDescent="0.25">
      <c r="A126" s="186" t="s">
        <v>12</v>
      </c>
      <c r="B126" s="180" t="s">
        <v>73</v>
      </c>
      <c r="C126" s="207" t="s">
        <v>44</v>
      </c>
      <c r="D126" s="199" t="s">
        <v>99</v>
      </c>
      <c r="E126" s="218" t="s">
        <v>255</v>
      </c>
      <c r="F126" s="173" t="s">
        <v>13</v>
      </c>
      <c r="G126" s="264">
        <f t="shared" si="90"/>
        <v>15000</v>
      </c>
      <c r="H126" s="264">
        <f t="shared" si="90"/>
        <v>15000</v>
      </c>
      <c r="I126" s="248">
        <f t="shared" si="62"/>
        <v>0</v>
      </c>
      <c r="J126" s="264">
        <f t="shared" si="90"/>
        <v>15000</v>
      </c>
      <c r="K126" s="264">
        <f t="shared" si="90"/>
        <v>15000</v>
      </c>
      <c r="L126" s="248">
        <f t="shared" si="64"/>
        <v>0</v>
      </c>
      <c r="M126" s="264">
        <f t="shared" si="90"/>
        <v>0</v>
      </c>
      <c r="N126" s="264">
        <f t="shared" si="90"/>
        <v>0</v>
      </c>
      <c r="O126" s="359">
        <f t="shared" si="65"/>
        <v>0</v>
      </c>
    </row>
    <row r="127" spans="1:15" ht="23.25" x14ac:dyDescent="0.25">
      <c r="A127" s="177" t="s">
        <v>188</v>
      </c>
      <c r="B127" s="180" t="s">
        <v>73</v>
      </c>
      <c r="C127" s="207" t="s">
        <v>44</v>
      </c>
      <c r="D127" s="199" t="s">
        <v>99</v>
      </c>
      <c r="E127" s="218" t="s">
        <v>255</v>
      </c>
      <c r="F127" s="173" t="s">
        <v>15</v>
      </c>
      <c r="G127" s="264">
        <v>15000</v>
      </c>
      <c r="H127" s="264">
        <v>15000</v>
      </c>
      <c r="I127" s="248">
        <f t="shared" si="62"/>
        <v>0</v>
      </c>
      <c r="J127" s="264">
        <v>15000</v>
      </c>
      <c r="K127" s="264">
        <v>15000</v>
      </c>
      <c r="L127" s="248">
        <f t="shared" si="64"/>
        <v>0</v>
      </c>
      <c r="M127" s="264"/>
      <c r="N127" s="264"/>
      <c r="O127" s="359">
        <f t="shared" si="65"/>
        <v>0</v>
      </c>
    </row>
    <row r="128" spans="1:15" ht="18" x14ac:dyDescent="0.25">
      <c r="A128" s="44" t="s">
        <v>18</v>
      </c>
      <c r="B128" s="260" t="s">
        <v>73</v>
      </c>
      <c r="C128" s="260" t="s">
        <v>20</v>
      </c>
      <c r="D128" s="261" t="s">
        <v>7</v>
      </c>
      <c r="E128" s="261" t="s">
        <v>137</v>
      </c>
      <c r="F128" s="260" t="s">
        <v>8</v>
      </c>
      <c r="G128" s="286">
        <f>SUM(G129)</f>
        <v>10444988</v>
      </c>
      <c r="H128" s="286">
        <f>SUM(H129)</f>
        <v>10444988</v>
      </c>
      <c r="I128" s="248">
        <f t="shared" si="62"/>
        <v>0</v>
      </c>
      <c r="J128" s="286">
        <f t="shared" ref="J128:N128" si="91">SUM(J129)</f>
        <v>9404978</v>
      </c>
      <c r="K128" s="286">
        <f t="shared" si="91"/>
        <v>9404978</v>
      </c>
      <c r="L128" s="248">
        <f t="shared" si="64"/>
        <v>0</v>
      </c>
      <c r="M128" s="286">
        <f t="shared" si="91"/>
        <v>9904978</v>
      </c>
      <c r="N128" s="286">
        <f t="shared" si="91"/>
        <v>9904978</v>
      </c>
      <c r="O128" s="359">
        <f t="shared" si="65"/>
        <v>0</v>
      </c>
    </row>
    <row r="129" spans="1:15" x14ac:dyDescent="0.25">
      <c r="A129" s="176" t="s">
        <v>206</v>
      </c>
      <c r="B129" s="81">
        <v>926</v>
      </c>
      <c r="C129" s="265" t="s">
        <v>20</v>
      </c>
      <c r="D129" s="267" t="s">
        <v>10</v>
      </c>
      <c r="E129" s="266" t="s">
        <v>137</v>
      </c>
      <c r="F129" s="267" t="s">
        <v>8</v>
      </c>
      <c r="G129" s="286">
        <f>SUM(G130+G133)</f>
        <v>10444988</v>
      </c>
      <c r="H129" s="286">
        <f>SUM(H130+H133)</f>
        <v>10444988</v>
      </c>
      <c r="I129" s="248">
        <f t="shared" si="62"/>
        <v>0</v>
      </c>
      <c r="J129" s="286">
        <f t="shared" ref="J129:M129" si="92">SUM(J130+J133)</f>
        <v>9404978</v>
      </c>
      <c r="K129" s="286">
        <f t="shared" ref="K129" si="93">SUM(K130+K133)</f>
        <v>9404978</v>
      </c>
      <c r="L129" s="248">
        <f t="shared" si="64"/>
        <v>0</v>
      </c>
      <c r="M129" s="286">
        <f t="shared" si="92"/>
        <v>9904978</v>
      </c>
      <c r="N129" s="286">
        <f t="shared" ref="N129" si="94">SUM(N130+N133)</f>
        <v>9904978</v>
      </c>
      <c r="O129" s="359">
        <f t="shared" si="65"/>
        <v>0</v>
      </c>
    </row>
    <row r="130" spans="1:15" x14ac:dyDescent="0.25">
      <c r="A130" s="39" t="s">
        <v>256</v>
      </c>
      <c r="B130" s="90">
        <v>926</v>
      </c>
      <c r="C130" s="173" t="s">
        <v>20</v>
      </c>
      <c r="D130" s="175" t="s">
        <v>10</v>
      </c>
      <c r="E130" s="181" t="s">
        <v>257</v>
      </c>
      <c r="F130" s="173" t="s">
        <v>8</v>
      </c>
      <c r="G130" s="264">
        <f t="shared" ref="G130:N131" si="95">SUM(G131)</f>
        <v>10420988</v>
      </c>
      <c r="H130" s="264">
        <f t="shared" si="95"/>
        <v>10420988</v>
      </c>
      <c r="I130" s="248">
        <f t="shared" si="62"/>
        <v>0</v>
      </c>
      <c r="J130" s="264">
        <f t="shared" si="95"/>
        <v>9380978</v>
      </c>
      <c r="K130" s="264">
        <f t="shared" si="95"/>
        <v>9380978</v>
      </c>
      <c r="L130" s="248">
        <f t="shared" si="64"/>
        <v>0</v>
      </c>
      <c r="M130" s="264">
        <f t="shared" si="95"/>
        <v>9880978</v>
      </c>
      <c r="N130" s="264">
        <f t="shared" si="95"/>
        <v>9880978</v>
      </c>
      <c r="O130" s="359">
        <f t="shared" si="65"/>
        <v>0</v>
      </c>
    </row>
    <row r="131" spans="1:15" ht="23.25" x14ac:dyDescent="0.25">
      <c r="A131" s="37" t="s">
        <v>16</v>
      </c>
      <c r="B131" s="90">
        <v>926</v>
      </c>
      <c r="C131" s="173" t="s">
        <v>20</v>
      </c>
      <c r="D131" s="175" t="s">
        <v>10</v>
      </c>
      <c r="E131" s="181" t="s">
        <v>257</v>
      </c>
      <c r="F131" s="173" t="s">
        <v>17</v>
      </c>
      <c r="G131" s="264">
        <f t="shared" si="95"/>
        <v>10420988</v>
      </c>
      <c r="H131" s="264">
        <f t="shared" si="95"/>
        <v>10420988</v>
      </c>
      <c r="I131" s="248">
        <f t="shared" si="62"/>
        <v>0</v>
      </c>
      <c r="J131" s="264">
        <f t="shared" si="95"/>
        <v>9380978</v>
      </c>
      <c r="K131" s="264">
        <f t="shared" si="95"/>
        <v>9380978</v>
      </c>
      <c r="L131" s="248">
        <f t="shared" si="64"/>
        <v>0</v>
      </c>
      <c r="M131" s="264">
        <f t="shared" si="95"/>
        <v>9880978</v>
      </c>
      <c r="N131" s="264">
        <f t="shared" si="95"/>
        <v>9880978</v>
      </c>
      <c r="O131" s="359">
        <f t="shared" si="65"/>
        <v>0</v>
      </c>
    </row>
    <row r="132" spans="1:15" x14ac:dyDescent="0.25">
      <c r="A132" s="178" t="s">
        <v>178</v>
      </c>
      <c r="B132" s="90">
        <v>926</v>
      </c>
      <c r="C132" s="173" t="s">
        <v>20</v>
      </c>
      <c r="D132" s="175" t="s">
        <v>10</v>
      </c>
      <c r="E132" s="181" t="s">
        <v>257</v>
      </c>
      <c r="F132" s="173" t="s">
        <v>177</v>
      </c>
      <c r="G132" s="264">
        <v>10420988</v>
      </c>
      <c r="H132" s="264">
        <v>10420988</v>
      </c>
      <c r="I132" s="248">
        <f t="shared" si="62"/>
        <v>0</v>
      </c>
      <c r="J132" s="264">
        <v>9380978</v>
      </c>
      <c r="K132" s="264">
        <v>9380978</v>
      </c>
      <c r="L132" s="248">
        <f t="shared" si="64"/>
        <v>0</v>
      </c>
      <c r="M132" s="264">
        <v>9880978</v>
      </c>
      <c r="N132" s="264">
        <v>9880978</v>
      </c>
      <c r="O132" s="359">
        <f t="shared" si="65"/>
        <v>0</v>
      </c>
    </row>
    <row r="133" spans="1:15" ht="64.5" x14ac:dyDescent="0.25">
      <c r="A133" s="38" t="s">
        <v>24</v>
      </c>
      <c r="B133" s="90">
        <v>926</v>
      </c>
      <c r="C133" s="173" t="s">
        <v>20</v>
      </c>
      <c r="D133" s="175" t="s">
        <v>10</v>
      </c>
      <c r="E133" s="181" t="s">
        <v>144</v>
      </c>
      <c r="F133" s="180" t="s">
        <v>8</v>
      </c>
      <c r="G133" s="264">
        <f t="shared" ref="G133:N134" si="96">SUM(G134)</f>
        <v>24000</v>
      </c>
      <c r="H133" s="264">
        <f t="shared" si="96"/>
        <v>24000</v>
      </c>
      <c r="I133" s="248">
        <f t="shared" si="62"/>
        <v>0</v>
      </c>
      <c r="J133" s="264">
        <f t="shared" si="96"/>
        <v>24000</v>
      </c>
      <c r="K133" s="264">
        <f t="shared" si="96"/>
        <v>24000</v>
      </c>
      <c r="L133" s="248">
        <f t="shared" si="64"/>
        <v>0</v>
      </c>
      <c r="M133" s="264">
        <f t="shared" si="96"/>
        <v>24000</v>
      </c>
      <c r="N133" s="264">
        <f t="shared" si="96"/>
        <v>24000</v>
      </c>
      <c r="O133" s="359">
        <f t="shared" si="65"/>
        <v>0</v>
      </c>
    </row>
    <row r="134" spans="1:15" ht="23.25" x14ac:dyDescent="0.25">
      <c r="A134" s="37" t="s">
        <v>16</v>
      </c>
      <c r="B134" s="90">
        <v>926</v>
      </c>
      <c r="C134" s="173" t="s">
        <v>20</v>
      </c>
      <c r="D134" s="175" t="s">
        <v>10</v>
      </c>
      <c r="E134" s="181" t="s">
        <v>144</v>
      </c>
      <c r="F134" s="173" t="s">
        <v>17</v>
      </c>
      <c r="G134" s="264">
        <f t="shared" si="96"/>
        <v>24000</v>
      </c>
      <c r="H134" s="264">
        <f t="shared" si="96"/>
        <v>24000</v>
      </c>
      <c r="I134" s="248">
        <f t="shared" si="62"/>
        <v>0</v>
      </c>
      <c r="J134" s="264">
        <f t="shared" si="96"/>
        <v>24000</v>
      </c>
      <c r="K134" s="264">
        <f t="shared" si="96"/>
        <v>24000</v>
      </c>
      <c r="L134" s="248">
        <f t="shared" si="64"/>
        <v>0</v>
      </c>
      <c r="M134" s="264">
        <f t="shared" si="96"/>
        <v>24000</v>
      </c>
      <c r="N134" s="264">
        <f t="shared" si="96"/>
        <v>24000</v>
      </c>
      <c r="O134" s="359">
        <f t="shared" si="65"/>
        <v>0</v>
      </c>
    </row>
    <row r="135" spans="1:15" x14ac:dyDescent="0.25">
      <c r="A135" s="178" t="s">
        <v>178</v>
      </c>
      <c r="B135" s="90">
        <v>926</v>
      </c>
      <c r="C135" s="173" t="s">
        <v>20</v>
      </c>
      <c r="D135" s="175" t="s">
        <v>10</v>
      </c>
      <c r="E135" s="181" t="s">
        <v>144</v>
      </c>
      <c r="F135" s="173" t="s">
        <v>177</v>
      </c>
      <c r="G135" s="264">
        <v>24000</v>
      </c>
      <c r="H135" s="264">
        <v>24000</v>
      </c>
      <c r="I135" s="248">
        <f t="shared" si="62"/>
        <v>0</v>
      </c>
      <c r="J135" s="264">
        <v>24000</v>
      </c>
      <c r="K135" s="264">
        <v>24000</v>
      </c>
      <c r="L135" s="248">
        <f t="shared" si="64"/>
        <v>0</v>
      </c>
      <c r="M135" s="264">
        <v>24000</v>
      </c>
      <c r="N135" s="264">
        <v>24000</v>
      </c>
      <c r="O135" s="359">
        <f t="shared" si="65"/>
        <v>0</v>
      </c>
    </row>
    <row r="136" spans="1:15" ht="18" x14ac:dyDescent="0.25">
      <c r="A136" s="43" t="s">
        <v>211</v>
      </c>
      <c r="B136" s="201" t="s">
        <v>73</v>
      </c>
      <c r="C136" s="201" t="s">
        <v>66</v>
      </c>
      <c r="D136" s="205" t="s">
        <v>7</v>
      </c>
      <c r="E136" s="204" t="s">
        <v>137</v>
      </c>
      <c r="F136" s="204" t="s">
        <v>8</v>
      </c>
      <c r="G136" s="286">
        <f>SUM(G137+G166+G159)</f>
        <v>48369149</v>
      </c>
      <c r="H136" s="286">
        <f>SUM(H137+H166+H159)</f>
        <v>48618887</v>
      </c>
      <c r="I136" s="248">
        <f t="shared" si="62"/>
        <v>249738</v>
      </c>
      <c r="J136" s="286">
        <f t="shared" ref="J136:M136" si="97">SUM(J137+J166+J159)</f>
        <v>46816249</v>
      </c>
      <c r="K136" s="286">
        <f t="shared" ref="K136" si="98">SUM(K137+K166+K159)</f>
        <v>46816249</v>
      </c>
      <c r="L136" s="248">
        <f t="shared" si="64"/>
        <v>0</v>
      </c>
      <c r="M136" s="286">
        <f t="shared" si="97"/>
        <v>47354049</v>
      </c>
      <c r="N136" s="286">
        <f t="shared" ref="N136" si="99">SUM(N137+N166+N159)</f>
        <v>47354049</v>
      </c>
      <c r="O136" s="359">
        <f t="shared" si="65"/>
        <v>0</v>
      </c>
    </row>
    <row r="137" spans="1:15" x14ac:dyDescent="0.25">
      <c r="A137" s="36" t="s">
        <v>67</v>
      </c>
      <c r="B137" s="81">
        <v>926</v>
      </c>
      <c r="C137" s="265" t="s">
        <v>66</v>
      </c>
      <c r="D137" s="267" t="s">
        <v>22</v>
      </c>
      <c r="E137" s="266" t="s">
        <v>137</v>
      </c>
      <c r="F137" s="267" t="s">
        <v>8</v>
      </c>
      <c r="G137" s="286">
        <f>SUM(G138+G144+G147+G141+G153+G156+G150)</f>
        <v>34856540</v>
      </c>
      <c r="H137" s="286">
        <f t="shared" ref="H137:I137" si="100">SUM(H138+H144+H147+H141+H153+H156+H150)</f>
        <v>35106278</v>
      </c>
      <c r="I137" s="286">
        <f t="shared" si="100"/>
        <v>249738</v>
      </c>
      <c r="J137" s="286">
        <f t="shared" ref="J137:O137" si="101">SUM(J138+J144+J147+J141+J153+J156)</f>
        <v>35101940</v>
      </c>
      <c r="K137" s="286">
        <f t="shared" si="101"/>
        <v>35101940</v>
      </c>
      <c r="L137" s="286">
        <f t="shared" si="101"/>
        <v>0</v>
      </c>
      <c r="M137" s="286">
        <f t="shared" si="101"/>
        <v>35739740</v>
      </c>
      <c r="N137" s="286">
        <f t="shared" si="101"/>
        <v>35739740</v>
      </c>
      <c r="O137" s="286">
        <f t="shared" si="101"/>
        <v>0</v>
      </c>
    </row>
    <row r="138" spans="1:15" x14ac:dyDescent="0.25">
      <c r="A138" s="39" t="s">
        <v>75</v>
      </c>
      <c r="B138" s="116">
        <v>926</v>
      </c>
      <c r="C138" s="201" t="s">
        <v>66</v>
      </c>
      <c r="D138" s="205" t="s">
        <v>22</v>
      </c>
      <c r="E138" s="202" t="s">
        <v>259</v>
      </c>
      <c r="F138" s="205" t="s">
        <v>8</v>
      </c>
      <c r="G138" s="286">
        <f t="shared" ref="G138:N139" si="102">SUM(G139)</f>
        <v>11738181</v>
      </c>
      <c r="H138" s="286">
        <f t="shared" si="102"/>
        <v>11738181</v>
      </c>
      <c r="I138" s="248">
        <f t="shared" si="62"/>
        <v>0</v>
      </c>
      <c r="J138" s="286">
        <f t="shared" si="102"/>
        <v>17242381</v>
      </c>
      <c r="K138" s="286">
        <f t="shared" si="102"/>
        <v>17242381</v>
      </c>
      <c r="L138" s="248">
        <f t="shared" si="64"/>
        <v>0</v>
      </c>
      <c r="M138" s="286">
        <f t="shared" si="102"/>
        <v>17238181</v>
      </c>
      <c r="N138" s="286">
        <f t="shared" si="102"/>
        <v>17238181</v>
      </c>
      <c r="O138" s="359">
        <f t="shared" si="65"/>
        <v>0</v>
      </c>
    </row>
    <row r="139" spans="1:15" ht="23.25" x14ac:dyDescent="0.25">
      <c r="A139" s="37" t="s">
        <v>16</v>
      </c>
      <c r="B139" s="90">
        <v>926</v>
      </c>
      <c r="C139" s="173" t="s">
        <v>66</v>
      </c>
      <c r="D139" s="175" t="s">
        <v>22</v>
      </c>
      <c r="E139" s="218" t="s">
        <v>259</v>
      </c>
      <c r="F139" s="173" t="s">
        <v>17</v>
      </c>
      <c r="G139" s="264">
        <f t="shared" si="102"/>
        <v>11738181</v>
      </c>
      <c r="H139" s="264">
        <f t="shared" si="102"/>
        <v>11738181</v>
      </c>
      <c r="I139" s="248">
        <f t="shared" si="62"/>
        <v>0</v>
      </c>
      <c r="J139" s="264">
        <f t="shared" si="102"/>
        <v>17242381</v>
      </c>
      <c r="K139" s="264">
        <f t="shared" si="102"/>
        <v>17242381</v>
      </c>
      <c r="L139" s="248">
        <f t="shared" si="64"/>
        <v>0</v>
      </c>
      <c r="M139" s="264">
        <f t="shared" si="102"/>
        <v>17238181</v>
      </c>
      <c r="N139" s="264">
        <f t="shared" si="102"/>
        <v>17238181</v>
      </c>
      <c r="O139" s="359">
        <f t="shared" si="65"/>
        <v>0</v>
      </c>
    </row>
    <row r="140" spans="1:15" x14ac:dyDescent="0.25">
      <c r="A140" s="178" t="s">
        <v>178</v>
      </c>
      <c r="B140" s="90">
        <v>926</v>
      </c>
      <c r="C140" s="173" t="s">
        <v>66</v>
      </c>
      <c r="D140" s="175" t="s">
        <v>22</v>
      </c>
      <c r="E140" s="218" t="s">
        <v>259</v>
      </c>
      <c r="F140" s="173" t="s">
        <v>177</v>
      </c>
      <c r="G140" s="264">
        <v>11738181</v>
      </c>
      <c r="H140" s="264">
        <v>11738181</v>
      </c>
      <c r="I140" s="248">
        <f t="shared" si="62"/>
        <v>0</v>
      </c>
      <c r="J140" s="264">
        <v>17242381</v>
      </c>
      <c r="K140" s="264">
        <v>17242381</v>
      </c>
      <c r="L140" s="248">
        <f t="shared" si="64"/>
        <v>0</v>
      </c>
      <c r="M140" s="264">
        <v>17238181</v>
      </c>
      <c r="N140" s="264">
        <v>17238181</v>
      </c>
      <c r="O140" s="359">
        <f t="shared" si="65"/>
        <v>0</v>
      </c>
    </row>
    <row r="141" spans="1:15" ht="77.25" x14ac:dyDescent="0.25">
      <c r="A141" s="184" t="s">
        <v>260</v>
      </c>
      <c r="B141" s="116">
        <v>926</v>
      </c>
      <c r="C141" s="201" t="s">
        <v>66</v>
      </c>
      <c r="D141" s="205" t="s">
        <v>22</v>
      </c>
      <c r="E141" s="202" t="s">
        <v>261</v>
      </c>
      <c r="F141" s="205" t="s">
        <v>8</v>
      </c>
      <c r="G141" s="304">
        <f>SUM(G143)</f>
        <v>4570000</v>
      </c>
      <c r="H141" s="304">
        <f>SUM(H143)</f>
        <v>4570000</v>
      </c>
      <c r="I141" s="248">
        <f t="shared" si="62"/>
        <v>0</v>
      </c>
      <c r="J141" s="304">
        <f t="shared" ref="J141:M141" si="103">SUM(J143)</f>
        <v>0</v>
      </c>
      <c r="K141" s="304">
        <f t="shared" ref="K141" si="104">SUM(K143)</f>
        <v>0</v>
      </c>
      <c r="L141" s="248">
        <f t="shared" si="64"/>
        <v>0</v>
      </c>
      <c r="M141" s="304">
        <f t="shared" si="103"/>
        <v>0</v>
      </c>
      <c r="N141" s="304">
        <f t="shared" ref="N141" si="105">SUM(N143)</f>
        <v>0</v>
      </c>
      <c r="O141" s="359">
        <f t="shared" si="65"/>
        <v>0</v>
      </c>
    </row>
    <row r="142" spans="1:15" ht="23.25" x14ac:dyDescent="0.25">
      <c r="A142" s="177" t="s">
        <v>16</v>
      </c>
      <c r="B142" s="90">
        <v>926</v>
      </c>
      <c r="C142" s="173" t="s">
        <v>66</v>
      </c>
      <c r="D142" s="175" t="s">
        <v>22</v>
      </c>
      <c r="E142" s="218" t="s">
        <v>261</v>
      </c>
      <c r="F142" s="173" t="s">
        <v>17</v>
      </c>
      <c r="G142" s="264">
        <f>SUM(G143)</f>
        <v>4570000</v>
      </c>
      <c r="H142" s="264">
        <f>SUM(H143)</f>
        <v>4570000</v>
      </c>
      <c r="I142" s="248">
        <f t="shared" si="62"/>
        <v>0</v>
      </c>
      <c r="J142" s="264">
        <f t="shared" ref="J142:N142" si="106">SUM(J143)</f>
        <v>0</v>
      </c>
      <c r="K142" s="264">
        <f t="shared" si="106"/>
        <v>0</v>
      </c>
      <c r="L142" s="248">
        <f t="shared" si="64"/>
        <v>0</v>
      </c>
      <c r="M142" s="264">
        <f t="shared" si="106"/>
        <v>0</v>
      </c>
      <c r="N142" s="264">
        <f t="shared" si="106"/>
        <v>0</v>
      </c>
      <c r="O142" s="359">
        <f t="shared" si="65"/>
        <v>0</v>
      </c>
    </row>
    <row r="143" spans="1:15" x14ac:dyDescent="0.25">
      <c r="A143" s="178" t="s">
        <v>178</v>
      </c>
      <c r="B143" s="90">
        <v>926</v>
      </c>
      <c r="C143" s="173" t="s">
        <v>66</v>
      </c>
      <c r="D143" s="175" t="s">
        <v>22</v>
      </c>
      <c r="E143" s="218" t="s">
        <v>261</v>
      </c>
      <c r="F143" s="173" t="s">
        <v>177</v>
      </c>
      <c r="G143" s="264">
        <v>4570000</v>
      </c>
      <c r="H143" s="264">
        <v>4570000</v>
      </c>
      <c r="I143" s="248">
        <f t="shared" si="62"/>
        <v>0</v>
      </c>
      <c r="J143" s="264"/>
      <c r="K143" s="264"/>
      <c r="L143" s="248">
        <f t="shared" si="64"/>
        <v>0</v>
      </c>
      <c r="M143" s="264"/>
      <c r="N143" s="264"/>
      <c r="O143" s="359">
        <f t="shared" si="65"/>
        <v>0</v>
      </c>
    </row>
    <row r="144" spans="1:15" x14ac:dyDescent="0.25">
      <c r="A144" s="39" t="s">
        <v>262</v>
      </c>
      <c r="B144" s="116">
        <v>926</v>
      </c>
      <c r="C144" s="201" t="s">
        <v>66</v>
      </c>
      <c r="D144" s="205" t="s">
        <v>22</v>
      </c>
      <c r="E144" s="202" t="s">
        <v>263</v>
      </c>
      <c r="F144" s="205" t="s">
        <v>8</v>
      </c>
      <c r="G144" s="304">
        <f t="shared" ref="G144:N145" si="107">SUM(G145)</f>
        <v>18443419</v>
      </c>
      <c r="H144" s="304">
        <f t="shared" si="107"/>
        <v>18623419</v>
      </c>
      <c r="I144" s="248">
        <f t="shared" si="62"/>
        <v>180000</v>
      </c>
      <c r="J144" s="304">
        <f t="shared" si="107"/>
        <v>17754619</v>
      </c>
      <c r="K144" s="304">
        <f t="shared" si="107"/>
        <v>17754619</v>
      </c>
      <c r="L144" s="248">
        <f t="shared" si="64"/>
        <v>0</v>
      </c>
      <c r="M144" s="304">
        <f t="shared" si="107"/>
        <v>18396619</v>
      </c>
      <c r="N144" s="304">
        <f t="shared" si="107"/>
        <v>18396619</v>
      </c>
      <c r="O144" s="359">
        <f t="shared" si="65"/>
        <v>0</v>
      </c>
    </row>
    <row r="145" spans="1:15" ht="23.25" x14ac:dyDescent="0.25">
      <c r="A145" s="37" t="s">
        <v>16</v>
      </c>
      <c r="B145" s="90">
        <v>926</v>
      </c>
      <c r="C145" s="173" t="s">
        <v>66</v>
      </c>
      <c r="D145" s="175" t="s">
        <v>22</v>
      </c>
      <c r="E145" s="218" t="s">
        <v>263</v>
      </c>
      <c r="F145" s="173" t="s">
        <v>17</v>
      </c>
      <c r="G145" s="264">
        <f t="shared" si="107"/>
        <v>18443419</v>
      </c>
      <c r="H145" s="264">
        <f t="shared" si="107"/>
        <v>18623419</v>
      </c>
      <c r="I145" s="248">
        <f t="shared" si="62"/>
        <v>180000</v>
      </c>
      <c r="J145" s="264">
        <f t="shared" si="107"/>
        <v>17754619</v>
      </c>
      <c r="K145" s="264">
        <f t="shared" si="107"/>
        <v>17754619</v>
      </c>
      <c r="L145" s="248">
        <f t="shared" si="64"/>
        <v>0</v>
      </c>
      <c r="M145" s="264">
        <f t="shared" si="107"/>
        <v>18396619</v>
      </c>
      <c r="N145" s="264">
        <f t="shared" si="107"/>
        <v>18396619</v>
      </c>
      <c r="O145" s="359">
        <f t="shared" si="65"/>
        <v>0</v>
      </c>
    </row>
    <row r="146" spans="1:15" x14ac:dyDescent="0.25">
      <c r="A146" s="178" t="s">
        <v>178</v>
      </c>
      <c r="B146" s="90">
        <v>926</v>
      </c>
      <c r="C146" s="173" t="s">
        <v>66</v>
      </c>
      <c r="D146" s="175" t="s">
        <v>22</v>
      </c>
      <c r="E146" s="218" t="s">
        <v>263</v>
      </c>
      <c r="F146" s="173" t="s">
        <v>177</v>
      </c>
      <c r="G146" s="264">
        <v>18443419</v>
      </c>
      <c r="H146" s="264">
        <v>18623419</v>
      </c>
      <c r="I146" s="248">
        <f t="shared" si="62"/>
        <v>180000</v>
      </c>
      <c r="J146" s="264">
        <v>17754619</v>
      </c>
      <c r="K146" s="264">
        <v>17754619</v>
      </c>
      <c r="L146" s="248">
        <f t="shared" si="64"/>
        <v>0</v>
      </c>
      <c r="M146" s="264">
        <v>18396619</v>
      </c>
      <c r="N146" s="264">
        <v>18396619</v>
      </c>
      <c r="O146" s="359">
        <f t="shared" si="65"/>
        <v>0</v>
      </c>
    </row>
    <row r="147" spans="1:15" ht="72.75" x14ac:dyDescent="0.25">
      <c r="A147" s="89" t="s">
        <v>68</v>
      </c>
      <c r="B147" s="116">
        <v>926</v>
      </c>
      <c r="C147" s="201" t="s">
        <v>66</v>
      </c>
      <c r="D147" s="205" t="s">
        <v>22</v>
      </c>
      <c r="E147" s="202" t="s">
        <v>145</v>
      </c>
      <c r="F147" s="205" t="s">
        <v>8</v>
      </c>
      <c r="G147" s="286">
        <f t="shared" ref="G147:N157" si="108">SUM(G148)</f>
        <v>104940</v>
      </c>
      <c r="H147" s="286">
        <f t="shared" si="108"/>
        <v>104940</v>
      </c>
      <c r="I147" s="248">
        <f t="shared" si="62"/>
        <v>0</v>
      </c>
      <c r="J147" s="286">
        <f t="shared" si="108"/>
        <v>104940</v>
      </c>
      <c r="K147" s="286">
        <f t="shared" si="108"/>
        <v>104940</v>
      </c>
      <c r="L147" s="248">
        <f t="shared" si="64"/>
        <v>0</v>
      </c>
      <c r="M147" s="286">
        <f t="shared" si="108"/>
        <v>104940</v>
      </c>
      <c r="N147" s="286">
        <f t="shared" si="108"/>
        <v>104940</v>
      </c>
      <c r="O147" s="359">
        <f t="shared" si="65"/>
        <v>0</v>
      </c>
    </row>
    <row r="148" spans="1:15" ht="23.25" x14ac:dyDescent="0.25">
      <c r="A148" s="83" t="s">
        <v>16</v>
      </c>
      <c r="B148" s="90">
        <v>926</v>
      </c>
      <c r="C148" s="173" t="s">
        <v>66</v>
      </c>
      <c r="D148" s="175" t="s">
        <v>22</v>
      </c>
      <c r="E148" s="218" t="s">
        <v>145</v>
      </c>
      <c r="F148" s="173" t="s">
        <v>17</v>
      </c>
      <c r="G148" s="287">
        <f t="shared" si="108"/>
        <v>104940</v>
      </c>
      <c r="H148" s="287">
        <f t="shared" si="108"/>
        <v>104940</v>
      </c>
      <c r="I148" s="248">
        <f t="shared" si="62"/>
        <v>0</v>
      </c>
      <c r="J148" s="287">
        <f t="shared" si="108"/>
        <v>104940</v>
      </c>
      <c r="K148" s="287">
        <f t="shared" si="108"/>
        <v>104940</v>
      </c>
      <c r="L148" s="248">
        <f t="shared" si="64"/>
        <v>0</v>
      </c>
      <c r="M148" s="287">
        <f t="shared" si="108"/>
        <v>104940</v>
      </c>
      <c r="N148" s="287">
        <f t="shared" si="108"/>
        <v>104940</v>
      </c>
      <c r="O148" s="359">
        <f t="shared" si="65"/>
        <v>0</v>
      </c>
    </row>
    <row r="149" spans="1:15" x14ac:dyDescent="0.25">
      <c r="A149" s="178" t="s">
        <v>178</v>
      </c>
      <c r="B149" s="90">
        <v>926</v>
      </c>
      <c r="C149" s="173" t="s">
        <v>66</v>
      </c>
      <c r="D149" s="175" t="s">
        <v>22</v>
      </c>
      <c r="E149" s="218" t="s">
        <v>145</v>
      </c>
      <c r="F149" s="173" t="s">
        <v>177</v>
      </c>
      <c r="G149" s="264">
        <v>104940</v>
      </c>
      <c r="H149" s="264">
        <v>104940</v>
      </c>
      <c r="I149" s="248">
        <f t="shared" si="62"/>
        <v>0</v>
      </c>
      <c r="J149" s="264">
        <v>104940</v>
      </c>
      <c r="K149" s="264">
        <v>104940</v>
      </c>
      <c r="L149" s="248">
        <f t="shared" si="64"/>
        <v>0</v>
      </c>
      <c r="M149" s="264">
        <v>104940</v>
      </c>
      <c r="N149" s="264">
        <v>104940</v>
      </c>
      <c r="O149" s="359">
        <f t="shared" si="65"/>
        <v>0</v>
      </c>
    </row>
    <row r="150" spans="1:15" ht="36.75" x14ac:dyDescent="0.25">
      <c r="A150" s="215" t="s">
        <v>379</v>
      </c>
      <c r="B150" s="116">
        <v>926</v>
      </c>
      <c r="C150" s="201" t="s">
        <v>66</v>
      </c>
      <c r="D150" s="205" t="s">
        <v>22</v>
      </c>
      <c r="E150" s="202" t="s">
        <v>378</v>
      </c>
      <c r="F150" s="205" t="s">
        <v>8</v>
      </c>
      <c r="G150" s="286">
        <f t="shared" si="108"/>
        <v>0</v>
      </c>
      <c r="H150" s="286">
        <f t="shared" si="108"/>
        <v>62500</v>
      </c>
      <c r="I150" s="248">
        <f t="shared" si="62"/>
        <v>62500</v>
      </c>
      <c r="J150" s="286">
        <f t="shared" si="108"/>
        <v>0</v>
      </c>
      <c r="K150" s="264"/>
      <c r="L150" s="248"/>
      <c r="M150" s="264"/>
      <c r="N150" s="264"/>
      <c r="O150" s="359"/>
    </row>
    <row r="151" spans="1:15" ht="23.25" x14ac:dyDescent="0.25">
      <c r="A151" s="177" t="s">
        <v>16</v>
      </c>
      <c r="B151" s="90">
        <v>926</v>
      </c>
      <c r="C151" s="173" t="s">
        <v>66</v>
      </c>
      <c r="D151" s="175" t="s">
        <v>22</v>
      </c>
      <c r="E151" s="218" t="s">
        <v>378</v>
      </c>
      <c r="F151" s="173" t="s">
        <v>17</v>
      </c>
      <c r="G151" s="287">
        <f t="shared" si="108"/>
        <v>0</v>
      </c>
      <c r="H151" s="287">
        <f t="shared" si="108"/>
        <v>62500</v>
      </c>
      <c r="I151" s="288">
        <f t="shared" si="62"/>
        <v>62500</v>
      </c>
      <c r="J151" s="287">
        <f t="shared" si="108"/>
        <v>0</v>
      </c>
      <c r="K151" s="264"/>
      <c r="L151" s="248"/>
      <c r="M151" s="264"/>
      <c r="N151" s="264"/>
      <c r="O151" s="359"/>
    </row>
    <row r="152" spans="1:15" x14ac:dyDescent="0.25">
      <c r="A152" s="178" t="s">
        <v>178</v>
      </c>
      <c r="B152" s="90">
        <v>926</v>
      </c>
      <c r="C152" s="173" t="s">
        <v>66</v>
      </c>
      <c r="D152" s="175" t="s">
        <v>22</v>
      </c>
      <c r="E152" s="218" t="s">
        <v>378</v>
      </c>
      <c r="F152" s="173" t="s">
        <v>177</v>
      </c>
      <c r="G152" s="264">
        <v>0</v>
      </c>
      <c r="H152" s="264">
        <v>62500</v>
      </c>
      <c r="I152" s="288">
        <f t="shared" si="62"/>
        <v>62500</v>
      </c>
      <c r="J152" s="264">
        <v>0</v>
      </c>
      <c r="K152" s="264"/>
      <c r="L152" s="248"/>
      <c r="M152" s="264"/>
      <c r="N152" s="264"/>
      <c r="O152" s="359"/>
    </row>
    <row r="153" spans="1:15" ht="24.75" x14ac:dyDescent="0.25">
      <c r="A153" s="215" t="s">
        <v>368</v>
      </c>
      <c r="B153" s="116">
        <v>926</v>
      </c>
      <c r="C153" s="201" t="s">
        <v>66</v>
      </c>
      <c r="D153" s="205" t="s">
        <v>22</v>
      </c>
      <c r="E153" s="202" t="s">
        <v>369</v>
      </c>
      <c r="F153" s="205" t="s">
        <v>8</v>
      </c>
      <c r="G153" s="286">
        <f t="shared" si="108"/>
        <v>0</v>
      </c>
      <c r="H153" s="286">
        <f t="shared" si="108"/>
        <v>2709</v>
      </c>
      <c r="I153" s="248">
        <f t="shared" ref="I153:I155" si="109">SUM(H153-G153)</f>
        <v>2709</v>
      </c>
      <c r="J153" s="286">
        <f t="shared" si="108"/>
        <v>0</v>
      </c>
      <c r="K153" s="286">
        <f t="shared" si="108"/>
        <v>0</v>
      </c>
      <c r="L153" s="248">
        <f t="shared" ref="L153:L155" si="110">K153-J153</f>
        <v>0</v>
      </c>
      <c r="M153" s="286">
        <f t="shared" si="108"/>
        <v>0</v>
      </c>
      <c r="N153" s="286">
        <f t="shared" si="108"/>
        <v>0</v>
      </c>
      <c r="O153" s="359">
        <f t="shared" ref="O153:O155" si="111">SUM(N153-M153)</f>
        <v>0</v>
      </c>
    </row>
    <row r="154" spans="1:15" ht="23.25" x14ac:dyDescent="0.25">
      <c r="A154" s="177" t="s">
        <v>16</v>
      </c>
      <c r="B154" s="90">
        <v>926</v>
      </c>
      <c r="C154" s="173" t="s">
        <v>66</v>
      </c>
      <c r="D154" s="175" t="s">
        <v>22</v>
      </c>
      <c r="E154" s="218" t="s">
        <v>369</v>
      </c>
      <c r="F154" s="173" t="s">
        <v>17</v>
      </c>
      <c r="G154" s="287">
        <f t="shared" si="108"/>
        <v>0</v>
      </c>
      <c r="H154" s="287">
        <f t="shared" si="108"/>
        <v>2709</v>
      </c>
      <c r="I154" s="288">
        <f t="shared" si="109"/>
        <v>2709</v>
      </c>
      <c r="J154" s="287">
        <f t="shared" si="108"/>
        <v>0</v>
      </c>
      <c r="K154" s="287">
        <f t="shared" si="108"/>
        <v>0</v>
      </c>
      <c r="L154" s="248">
        <f t="shared" si="110"/>
        <v>0</v>
      </c>
      <c r="M154" s="287">
        <f t="shared" si="108"/>
        <v>0</v>
      </c>
      <c r="N154" s="287">
        <f t="shared" si="108"/>
        <v>0</v>
      </c>
      <c r="O154" s="359">
        <f t="shared" si="111"/>
        <v>0</v>
      </c>
    </row>
    <row r="155" spans="1:15" x14ac:dyDescent="0.25">
      <c r="A155" s="178" t="s">
        <v>178</v>
      </c>
      <c r="B155" s="90">
        <v>926</v>
      </c>
      <c r="C155" s="173" t="s">
        <v>66</v>
      </c>
      <c r="D155" s="175" t="s">
        <v>22</v>
      </c>
      <c r="E155" s="218" t="s">
        <v>369</v>
      </c>
      <c r="F155" s="173" t="s">
        <v>177</v>
      </c>
      <c r="G155" s="264">
        <v>0</v>
      </c>
      <c r="H155" s="264">
        <v>2709</v>
      </c>
      <c r="I155" s="288">
        <f t="shared" si="109"/>
        <v>2709</v>
      </c>
      <c r="J155" s="264">
        <v>0</v>
      </c>
      <c r="K155" s="264">
        <v>0</v>
      </c>
      <c r="L155" s="248">
        <f t="shared" si="110"/>
        <v>0</v>
      </c>
      <c r="M155" s="264">
        <v>0</v>
      </c>
      <c r="N155" s="264">
        <v>0</v>
      </c>
      <c r="O155" s="359">
        <f t="shared" si="111"/>
        <v>0</v>
      </c>
    </row>
    <row r="156" spans="1:15" ht="48.75" x14ac:dyDescent="0.25">
      <c r="A156" s="215" t="s">
        <v>370</v>
      </c>
      <c r="B156" s="116">
        <v>926</v>
      </c>
      <c r="C156" s="201" t="s">
        <v>66</v>
      </c>
      <c r="D156" s="205" t="s">
        <v>22</v>
      </c>
      <c r="E156" s="202" t="s">
        <v>371</v>
      </c>
      <c r="F156" s="205" t="s">
        <v>8</v>
      </c>
      <c r="G156" s="286">
        <f t="shared" si="108"/>
        <v>0</v>
      </c>
      <c r="H156" s="286">
        <f t="shared" si="108"/>
        <v>4529</v>
      </c>
      <c r="I156" s="248">
        <f t="shared" ref="I156:I158" si="112">SUM(H156-G156)</f>
        <v>4529</v>
      </c>
      <c r="J156" s="286">
        <f t="shared" si="108"/>
        <v>0</v>
      </c>
      <c r="K156" s="286">
        <f t="shared" si="108"/>
        <v>0</v>
      </c>
      <c r="L156" s="248">
        <f t="shared" ref="L156:L158" si="113">K156-J156</f>
        <v>0</v>
      </c>
      <c r="M156" s="286">
        <f t="shared" si="108"/>
        <v>0</v>
      </c>
      <c r="N156" s="286">
        <f t="shared" si="108"/>
        <v>0</v>
      </c>
      <c r="O156" s="359">
        <f t="shared" ref="O156:O158" si="114">SUM(N156-M156)</f>
        <v>0</v>
      </c>
    </row>
    <row r="157" spans="1:15" ht="23.25" x14ac:dyDescent="0.25">
      <c r="A157" s="177" t="s">
        <v>16</v>
      </c>
      <c r="B157" s="90">
        <v>926</v>
      </c>
      <c r="C157" s="173" t="s">
        <v>66</v>
      </c>
      <c r="D157" s="175" t="s">
        <v>22</v>
      </c>
      <c r="E157" s="218" t="s">
        <v>371</v>
      </c>
      <c r="F157" s="173" t="s">
        <v>17</v>
      </c>
      <c r="G157" s="287">
        <f t="shared" si="108"/>
        <v>0</v>
      </c>
      <c r="H157" s="287">
        <f t="shared" si="108"/>
        <v>4529</v>
      </c>
      <c r="I157" s="288">
        <f t="shared" si="112"/>
        <v>4529</v>
      </c>
      <c r="J157" s="287">
        <f t="shared" si="108"/>
        <v>0</v>
      </c>
      <c r="K157" s="287">
        <f t="shared" si="108"/>
        <v>0</v>
      </c>
      <c r="L157" s="248">
        <f t="shared" si="113"/>
        <v>0</v>
      </c>
      <c r="M157" s="287">
        <f t="shared" si="108"/>
        <v>0</v>
      </c>
      <c r="N157" s="287">
        <f t="shared" si="108"/>
        <v>0</v>
      </c>
      <c r="O157" s="359">
        <f t="shared" si="114"/>
        <v>0</v>
      </c>
    </row>
    <row r="158" spans="1:15" x14ac:dyDescent="0.25">
      <c r="A158" s="178" t="s">
        <v>178</v>
      </c>
      <c r="B158" s="90">
        <v>926</v>
      </c>
      <c r="C158" s="173" t="s">
        <v>66</v>
      </c>
      <c r="D158" s="175" t="s">
        <v>22</v>
      </c>
      <c r="E158" s="218" t="s">
        <v>371</v>
      </c>
      <c r="F158" s="173" t="s">
        <v>177</v>
      </c>
      <c r="G158" s="264">
        <v>0</v>
      </c>
      <c r="H158" s="264">
        <v>4529</v>
      </c>
      <c r="I158" s="288">
        <f t="shared" si="112"/>
        <v>4529</v>
      </c>
      <c r="J158" s="264">
        <v>0</v>
      </c>
      <c r="K158" s="264">
        <v>0</v>
      </c>
      <c r="L158" s="248">
        <f t="shared" si="113"/>
        <v>0</v>
      </c>
      <c r="M158" s="264">
        <v>0</v>
      </c>
      <c r="N158" s="264">
        <v>0</v>
      </c>
      <c r="O158" s="359">
        <f t="shared" si="114"/>
        <v>0</v>
      </c>
    </row>
    <row r="159" spans="1:15" x14ac:dyDescent="0.25">
      <c r="A159" s="172" t="s">
        <v>197</v>
      </c>
      <c r="B159" s="81">
        <v>926</v>
      </c>
      <c r="C159" s="265" t="s">
        <v>66</v>
      </c>
      <c r="D159" s="267" t="s">
        <v>26</v>
      </c>
      <c r="E159" s="266" t="s">
        <v>137</v>
      </c>
      <c r="F159" s="267" t="s">
        <v>8</v>
      </c>
      <c r="G159" s="304">
        <f>SUM(G160+G163)</f>
        <v>3981703</v>
      </c>
      <c r="H159" s="304">
        <f>SUM(H160+H163)</f>
        <v>3981703</v>
      </c>
      <c r="I159" s="248">
        <f t="shared" si="62"/>
        <v>0</v>
      </c>
      <c r="J159" s="304">
        <f t="shared" ref="J159:M159" si="115">SUM(J160+J163)</f>
        <v>2551703</v>
      </c>
      <c r="K159" s="304">
        <f t="shared" ref="K159" si="116">SUM(K160+K163)</f>
        <v>2551703</v>
      </c>
      <c r="L159" s="248">
        <f t="shared" si="64"/>
        <v>0</v>
      </c>
      <c r="M159" s="304">
        <f t="shared" si="115"/>
        <v>2551703</v>
      </c>
      <c r="N159" s="304">
        <f t="shared" ref="N159" si="117">SUM(N160+N163)</f>
        <v>2551703</v>
      </c>
      <c r="O159" s="359">
        <f t="shared" si="65"/>
        <v>0</v>
      </c>
    </row>
    <row r="160" spans="1:15" x14ac:dyDescent="0.25">
      <c r="A160" s="184" t="s">
        <v>76</v>
      </c>
      <c r="B160" s="116">
        <v>926</v>
      </c>
      <c r="C160" s="201" t="s">
        <v>66</v>
      </c>
      <c r="D160" s="205" t="s">
        <v>26</v>
      </c>
      <c r="E160" s="202" t="s">
        <v>264</v>
      </c>
      <c r="F160" s="205" t="s">
        <v>8</v>
      </c>
      <c r="G160" s="304">
        <f>SUM(G161)</f>
        <v>2551703</v>
      </c>
      <c r="H160" s="304">
        <f>SUM(H161)</f>
        <v>2551703</v>
      </c>
      <c r="I160" s="248">
        <f t="shared" si="62"/>
        <v>0</v>
      </c>
      <c r="J160" s="304">
        <f t="shared" ref="J160:N160" si="118">SUM(J161)</f>
        <v>2551703</v>
      </c>
      <c r="K160" s="304">
        <f t="shared" si="118"/>
        <v>2551703</v>
      </c>
      <c r="L160" s="248">
        <f t="shared" si="64"/>
        <v>0</v>
      </c>
      <c r="M160" s="304">
        <f t="shared" si="118"/>
        <v>2551703</v>
      </c>
      <c r="N160" s="304">
        <f t="shared" si="118"/>
        <v>2551703</v>
      </c>
      <c r="O160" s="359">
        <f t="shared" si="65"/>
        <v>0</v>
      </c>
    </row>
    <row r="161" spans="1:15" ht="23.25" x14ac:dyDescent="0.25">
      <c r="A161" s="177" t="s">
        <v>16</v>
      </c>
      <c r="B161" s="90">
        <v>926</v>
      </c>
      <c r="C161" s="173" t="s">
        <v>66</v>
      </c>
      <c r="D161" s="175" t="s">
        <v>26</v>
      </c>
      <c r="E161" s="218" t="s">
        <v>264</v>
      </c>
      <c r="F161" s="173" t="s">
        <v>17</v>
      </c>
      <c r="G161" s="264">
        <f t="shared" ref="G161:N161" si="119">SUM(G162)</f>
        <v>2551703</v>
      </c>
      <c r="H161" s="264">
        <f t="shared" si="119"/>
        <v>2551703</v>
      </c>
      <c r="I161" s="248">
        <f t="shared" si="62"/>
        <v>0</v>
      </c>
      <c r="J161" s="264">
        <f t="shared" si="119"/>
        <v>2551703</v>
      </c>
      <c r="K161" s="264">
        <f t="shared" si="119"/>
        <v>2551703</v>
      </c>
      <c r="L161" s="248">
        <f t="shared" si="64"/>
        <v>0</v>
      </c>
      <c r="M161" s="264">
        <f t="shared" si="119"/>
        <v>2551703</v>
      </c>
      <c r="N161" s="264">
        <f t="shared" si="119"/>
        <v>2551703</v>
      </c>
      <c r="O161" s="359">
        <f t="shared" si="65"/>
        <v>0</v>
      </c>
    </row>
    <row r="162" spans="1:15" x14ac:dyDescent="0.25">
      <c r="A162" s="178" t="s">
        <v>178</v>
      </c>
      <c r="B162" s="90">
        <v>926</v>
      </c>
      <c r="C162" s="173" t="s">
        <v>66</v>
      </c>
      <c r="D162" s="220" t="s">
        <v>26</v>
      </c>
      <c r="E162" s="218" t="s">
        <v>264</v>
      </c>
      <c r="F162" s="173" t="s">
        <v>177</v>
      </c>
      <c r="G162" s="264">
        <v>2551703</v>
      </c>
      <c r="H162" s="264">
        <v>2551703</v>
      </c>
      <c r="I162" s="248">
        <f t="shared" ref="I162:I225" si="120">SUM(H162-G162)</f>
        <v>0</v>
      </c>
      <c r="J162" s="264">
        <v>2551703</v>
      </c>
      <c r="K162" s="264">
        <v>2551703</v>
      </c>
      <c r="L162" s="248">
        <f t="shared" ref="L162:L225" si="121">K162-J162</f>
        <v>0</v>
      </c>
      <c r="M162" s="264">
        <v>2551703</v>
      </c>
      <c r="N162" s="264">
        <v>2551703</v>
      </c>
      <c r="O162" s="359">
        <f t="shared" ref="O162:O225" si="122">SUM(N162-M162)</f>
        <v>0</v>
      </c>
    </row>
    <row r="163" spans="1:15" ht="72.599999999999994" customHeight="1" x14ac:dyDescent="0.25">
      <c r="A163" s="184" t="s">
        <v>265</v>
      </c>
      <c r="B163" s="116">
        <v>926</v>
      </c>
      <c r="C163" s="201" t="s">
        <v>66</v>
      </c>
      <c r="D163" s="205" t="s">
        <v>26</v>
      </c>
      <c r="E163" s="202" t="s">
        <v>266</v>
      </c>
      <c r="F163" s="205" t="s">
        <v>8</v>
      </c>
      <c r="G163" s="304">
        <f t="shared" ref="G163:N164" si="123">SUM(G164)</f>
        <v>1430000</v>
      </c>
      <c r="H163" s="304">
        <f t="shared" si="123"/>
        <v>1430000</v>
      </c>
      <c r="I163" s="248">
        <f t="shared" si="120"/>
        <v>0</v>
      </c>
      <c r="J163" s="304">
        <f t="shared" si="123"/>
        <v>0</v>
      </c>
      <c r="K163" s="304">
        <f t="shared" si="123"/>
        <v>0</v>
      </c>
      <c r="L163" s="248">
        <f t="shared" si="121"/>
        <v>0</v>
      </c>
      <c r="M163" s="304">
        <f t="shared" si="123"/>
        <v>0</v>
      </c>
      <c r="N163" s="304">
        <f t="shared" si="123"/>
        <v>0</v>
      </c>
      <c r="O163" s="359">
        <f t="shared" si="122"/>
        <v>0</v>
      </c>
    </row>
    <row r="164" spans="1:15" ht="23.25" x14ac:dyDescent="0.25">
      <c r="A164" s="177" t="s">
        <v>16</v>
      </c>
      <c r="B164" s="90">
        <v>926</v>
      </c>
      <c r="C164" s="173" t="s">
        <v>66</v>
      </c>
      <c r="D164" s="175" t="s">
        <v>26</v>
      </c>
      <c r="E164" s="218" t="s">
        <v>266</v>
      </c>
      <c r="F164" s="173" t="s">
        <v>17</v>
      </c>
      <c r="G164" s="264">
        <f t="shared" si="123"/>
        <v>1430000</v>
      </c>
      <c r="H164" s="264">
        <f t="shared" si="123"/>
        <v>1430000</v>
      </c>
      <c r="I164" s="248">
        <f t="shared" si="120"/>
        <v>0</v>
      </c>
      <c r="J164" s="264">
        <f t="shared" si="123"/>
        <v>0</v>
      </c>
      <c r="K164" s="264">
        <f t="shared" si="123"/>
        <v>0</v>
      </c>
      <c r="L164" s="248">
        <f t="shared" si="121"/>
        <v>0</v>
      </c>
      <c r="M164" s="264">
        <f t="shared" si="123"/>
        <v>0</v>
      </c>
      <c r="N164" s="264">
        <f t="shared" si="123"/>
        <v>0</v>
      </c>
      <c r="O164" s="359">
        <f t="shared" si="122"/>
        <v>0</v>
      </c>
    </row>
    <row r="165" spans="1:15" x14ac:dyDescent="0.25">
      <c r="A165" s="178" t="s">
        <v>178</v>
      </c>
      <c r="B165" s="90">
        <v>926</v>
      </c>
      <c r="C165" s="173" t="s">
        <v>66</v>
      </c>
      <c r="D165" s="220" t="s">
        <v>26</v>
      </c>
      <c r="E165" s="218" t="s">
        <v>266</v>
      </c>
      <c r="F165" s="173" t="s">
        <v>177</v>
      </c>
      <c r="G165" s="264">
        <v>1430000</v>
      </c>
      <c r="H165" s="264">
        <v>1430000</v>
      </c>
      <c r="I165" s="248">
        <f t="shared" si="120"/>
        <v>0</v>
      </c>
      <c r="J165" s="264">
        <v>0</v>
      </c>
      <c r="K165" s="264">
        <v>0</v>
      </c>
      <c r="L165" s="248">
        <f t="shared" si="121"/>
        <v>0</v>
      </c>
      <c r="M165" s="264">
        <v>0</v>
      </c>
      <c r="N165" s="264">
        <v>0</v>
      </c>
      <c r="O165" s="359">
        <f t="shared" si="122"/>
        <v>0</v>
      </c>
    </row>
    <row r="166" spans="1:15" ht="26.25" x14ac:dyDescent="0.25">
      <c r="A166" s="41" t="s">
        <v>212</v>
      </c>
      <c r="B166" s="271" t="s">
        <v>73</v>
      </c>
      <c r="C166" s="271" t="s">
        <v>66</v>
      </c>
      <c r="D166" s="271" t="s">
        <v>44</v>
      </c>
      <c r="E166" s="271" t="s">
        <v>137</v>
      </c>
      <c r="F166" s="271" t="s">
        <v>8</v>
      </c>
      <c r="G166" s="248">
        <f>SUM(G177+G167+G182+G174)</f>
        <v>9530906</v>
      </c>
      <c r="H166" s="248">
        <f>SUM(H177+H167+H182+H174)</f>
        <v>9530906</v>
      </c>
      <c r="I166" s="248">
        <f t="shared" si="120"/>
        <v>0</v>
      </c>
      <c r="J166" s="248">
        <f t="shared" ref="J166:M166" si="124">SUM(J177+J167+J182+J174)</f>
        <v>9162606</v>
      </c>
      <c r="K166" s="248">
        <f t="shared" ref="K166" si="125">SUM(K177+K167+K182+K174)</f>
        <v>9162606</v>
      </c>
      <c r="L166" s="248">
        <f t="shared" si="121"/>
        <v>0</v>
      </c>
      <c r="M166" s="248">
        <f t="shared" si="124"/>
        <v>9062606</v>
      </c>
      <c r="N166" s="248">
        <f t="shared" ref="N166" si="126">SUM(N177+N167+N182+N174)</f>
        <v>9062606</v>
      </c>
      <c r="O166" s="359">
        <f t="shared" si="122"/>
        <v>0</v>
      </c>
    </row>
    <row r="167" spans="1:15" ht="39" x14ac:dyDescent="0.25">
      <c r="A167" s="184" t="s">
        <v>245</v>
      </c>
      <c r="B167" s="206" t="s">
        <v>73</v>
      </c>
      <c r="C167" s="201" t="s">
        <v>66</v>
      </c>
      <c r="D167" s="206" t="s">
        <v>44</v>
      </c>
      <c r="E167" s="202" t="s">
        <v>267</v>
      </c>
      <c r="F167" s="205" t="s">
        <v>8</v>
      </c>
      <c r="G167" s="304">
        <f>SUM(G168+G170+G172)</f>
        <v>8061416</v>
      </c>
      <c r="H167" s="304">
        <f>SUM(H168+H170+H172)</f>
        <v>8061416</v>
      </c>
      <c r="I167" s="248">
        <f t="shared" si="120"/>
        <v>0</v>
      </c>
      <c r="J167" s="304">
        <f t="shared" ref="J167:M167" si="127">SUM(J168+J170+J172)</f>
        <v>7739816</v>
      </c>
      <c r="K167" s="304">
        <f t="shared" ref="K167" si="128">SUM(K168+K170+K172)</f>
        <v>7739816</v>
      </c>
      <c r="L167" s="248">
        <f t="shared" si="121"/>
        <v>0</v>
      </c>
      <c r="M167" s="304">
        <f t="shared" si="127"/>
        <v>7739816</v>
      </c>
      <c r="N167" s="304">
        <f t="shared" ref="N167" si="129">SUM(N168+N170+N172)</f>
        <v>7739816</v>
      </c>
      <c r="O167" s="359">
        <f t="shared" si="122"/>
        <v>0</v>
      </c>
    </row>
    <row r="168" spans="1:15" ht="43.5" x14ac:dyDescent="0.25">
      <c r="A168" s="186" t="s">
        <v>33</v>
      </c>
      <c r="B168" s="180" t="s">
        <v>73</v>
      </c>
      <c r="C168" s="173" t="s">
        <v>66</v>
      </c>
      <c r="D168" s="207" t="s">
        <v>44</v>
      </c>
      <c r="E168" s="218" t="s">
        <v>267</v>
      </c>
      <c r="F168" s="173" t="s">
        <v>34</v>
      </c>
      <c r="G168" s="264">
        <f>SUM(G169)</f>
        <v>7891121</v>
      </c>
      <c r="H168" s="264">
        <f>SUM(H169)</f>
        <v>7891121</v>
      </c>
      <c r="I168" s="248">
        <f t="shared" si="120"/>
        <v>0</v>
      </c>
      <c r="J168" s="264">
        <f t="shared" ref="J168:N168" si="130">SUM(J169)</f>
        <v>7569521</v>
      </c>
      <c r="K168" s="264">
        <f t="shared" si="130"/>
        <v>7569521</v>
      </c>
      <c r="L168" s="248">
        <f t="shared" si="121"/>
        <v>0</v>
      </c>
      <c r="M168" s="264">
        <f t="shared" si="130"/>
        <v>7569521</v>
      </c>
      <c r="N168" s="264">
        <f t="shared" si="130"/>
        <v>7569521</v>
      </c>
      <c r="O168" s="359">
        <f t="shared" si="122"/>
        <v>0</v>
      </c>
    </row>
    <row r="169" spans="1:15" x14ac:dyDescent="0.25">
      <c r="A169" s="177" t="s">
        <v>37</v>
      </c>
      <c r="B169" s="180" t="s">
        <v>73</v>
      </c>
      <c r="C169" s="173" t="s">
        <v>66</v>
      </c>
      <c r="D169" s="207" t="s">
        <v>44</v>
      </c>
      <c r="E169" s="218" t="s">
        <v>267</v>
      </c>
      <c r="F169" s="173" t="s">
        <v>38</v>
      </c>
      <c r="G169" s="264">
        <v>7891121</v>
      </c>
      <c r="H169" s="264">
        <v>7891121</v>
      </c>
      <c r="I169" s="248">
        <f t="shared" si="120"/>
        <v>0</v>
      </c>
      <c r="J169" s="264">
        <v>7569521</v>
      </c>
      <c r="K169" s="264">
        <v>7569521</v>
      </c>
      <c r="L169" s="248">
        <f t="shared" si="121"/>
        <v>0</v>
      </c>
      <c r="M169" s="264">
        <v>7569521</v>
      </c>
      <c r="N169" s="264">
        <v>7569521</v>
      </c>
      <c r="O169" s="359">
        <f t="shared" si="122"/>
        <v>0</v>
      </c>
    </row>
    <row r="170" spans="1:15" x14ac:dyDescent="0.25">
      <c r="A170" s="186" t="s">
        <v>12</v>
      </c>
      <c r="B170" s="180" t="s">
        <v>73</v>
      </c>
      <c r="C170" s="173" t="s">
        <v>66</v>
      </c>
      <c r="D170" s="207" t="s">
        <v>44</v>
      </c>
      <c r="E170" s="218" t="s">
        <v>267</v>
      </c>
      <c r="F170" s="173" t="s">
        <v>13</v>
      </c>
      <c r="G170" s="335">
        <f>SUM(G171)</f>
        <v>158795</v>
      </c>
      <c r="H170" s="335">
        <f>SUM(H171)</f>
        <v>158795</v>
      </c>
      <c r="I170" s="248">
        <f t="shared" si="120"/>
        <v>0</v>
      </c>
      <c r="J170" s="335">
        <f t="shared" ref="J170:N170" si="131">SUM(J171)</f>
        <v>158795</v>
      </c>
      <c r="K170" s="335">
        <f t="shared" si="131"/>
        <v>158795</v>
      </c>
      <c r="L170" s="248">
        <f t="shared" si="121"/>
        <v>0</v>
      </c>
      <c r="M170" s="335">
        <f t="shared" si="131"/>
        <v>158795</v>
      </c>
      <c r="N170" s="335">
        <f t="shared" si="131"/>
        <v>158795</v>
      </c>
      <c r="O170" s="359">
        <f t="shared" si="122"/>
        <v>0</v>
      </c>
    </row>
    <row r="171" spans="1:15" ht="33.75" x14ac:dyDescent="0.25">
      <c r="A171" s="298" t="s">
        <v>182</v>
      </c>
      <c r="B171" s="180" t="s">
        <v>73</v>
      </c>
      <c r="C171" s="173" t="s">
        <v>66</v>
      </c>
      <c r="D171" s="207" t="s">
        <v>44</v>
      </c>
      <c r="E171" s="218" t="s">
        <v>267</v>
      </c>
      <c r="F171" s="173" t="s">
        <v>15</v>
      </c>
      <c r="G171" s="264">
        <v>158795</v>
      </c>
      <c r="H171" s="264">
        <v>158795</v>
      </c>
      <c r="I171" s="248">
        <f t="shared" si="120"/>
        <v>0</v>
      </c>
      <c r="J171" s="264">
        <v>158795</v>
      </c>
      <c r="K171" s="264">
        <v>158795</v>
      </c>
      <c r="L171" s="248">
        <f t="shared" si="121"/>
        <v>0</v>
      </c>
      <c r="M171" s="264">
        <v>158795</v>
      </c>
      <c r="N171" s="264">
        <v>158795</v>
      </c>
      <c r="O171" s="359">
        <f t="shared" si="122"/>
        <v>0</v>
      </c>
    </row>
    <row r="172" spans="1:15" x14ac:dyDescent="0.25">
      <c r="A172" s="186" t="s">
        <v>39</v>
      </c>
      <c r="B172" s="180" t="s">
        <v>73</v>
      </c>
      <c r="C172" s="173" t="s">
        <v>66</v>
      </c>
      <c r="D172" s="207" t="s">
        <v>44</v>
      </c>
      <c r="E172" s="218" t="s">
        <v>267</v>
      </c>
      <c r="F172" s="173" t="s">
        <v>40</v>
      </c>
      <c r="G172" s="264">
        <f>SUM(G173)</f>
        <v>11500</v>
      </c>
      <c r="H172" s="264">
        <f>SUM(H173)</f>
        <v>11500</v>
      </c>
      <c r="I172" s="248">
        <f t="shared" si="120"/>
        <v>0</v>
      </c>
      <c r="J172" s="264">
        <f t="shared" ref="J172:N172" si="132">SUM(J173)</f>
        <v>11500</v>
      </c>
      <c r="K172" s="264">
        <f t="shared" si="132"/>
        <v>11500</v>
      </c>
      <c r="L172" s="248">
        <f t="shared" si="121"/>
        <v>0</v>
      </c>
      <c r="M172" s="264">
        <f t="shared" si="132"/>
        <v>11500</v>
      </c>
      <c r="N172" s="264">
        <f t="shared" si="132"/>
        <v>11500</v>
      </c>
      <c r="O172" s="359">
        <f t="shared" si="122"/>
        <v>0</v>
      </c>
    </row>
    <row r="173" spans="1:15" x14ac:dyDescent="0.25">
      <c r="A173" s="177" t="s">
        <v>168</v>
      </c>
      <c r="B173" s="180" t="s">
        <v>73</v>
      </c>
      <c r="C173" s="173" t="s">
        <v>66</v>
      </c>
      <c r="D173" s="207" t="s">
        <v>44</v>
      </c>
      <c r="E173" s="218" t="s">
        <v>267</v>
      </c>
      <c r="F173" s="173" t="s">
        <v>167</v>
      </c>
      <c r="G173" s="287">
        <v>11500</v>
      </c>
      <c r="H173" s="287">
        <v>11500</v>
      </c>
      <c r="I173" s="248">
        <f t="shared" si="120"/>
        <v>0</v>
      </c>
      <c r="J173" s="287">
        <v>11500</v>
      </c>
      <c r="K173" s="287">
        <v>11500</v>
      </c>
      <c r="L173" s="248">
        <f t="shared" si="121"/>
        <v>0</v>
      </c>
      <c r="M173" s="287">
        <v>11500</v>
      </c>
      <c r="N173" s="287">
        <v>11500</v>
      </c>
      <c r="O173" s="359">
        <f t="shared" si="122"/>
        <v>0</v>
      </c>
    </row>
    <row r="174" spans="1:15" ht="90" x14ac:dyDescent="0.25">
      <c r="A174" s="184" t="s">
        <v>68</v>
      </c>
      <c r="B174" s="180" t="s">
        <v>73</v>
      </c>
      <c r="C174" s="173" t="s">
        <v>66</v>
      </c>
      <c r="D174" s="207" t="s">
        <v>44</v>
      </c>
      <c r="E174" s="218" t="s">
        <v>145</v>
      </c>
      <c r="F174" s="207" t="s">
        <v>8</v>
      </c>
      <c r="G174" s="288">
        <f t="shared" ref="G174:N175" si="133">SUM(G175)</f>
        <v>6360</v>
      </c>
      <c r="H174" s="288">
        <f t="shared" si="133"/>
        <v>6360</v>
      </c>
      <c r="I174" s="248">
        <f t="shared" si="120"/>
        <v>0</v>
      </c>
      <c r="J174" s="288">
        <f t="shared" si="133"/>
        <v>6360</v>
      </c>
      <c r="K174" s="288">
        <f t="shared" si="133"/>
        <v>6360</v>
      </c>
      <c r="L174" s="248">
        <f t="shared" si="121"/>
        <v>0</v>
      </c>
      <c r="M174" s="288">
        <f t="shared" si="133"/>
        <v>6360</v>
      </c>
      <c r="N174" s="288">
        <f t="shared" si="133"/>
        <v>6360</v>
      </c>
      <c r="O174" s="359">
        <f t="shared" si="122"/>
        <v>0</v>
      </c>
    </row>
    <row r="175" spans="1:15" x14ac:dyDescent="0.25">
      <c r="A175" s="177" t="s">
        <v>53</v>
      </c>
      <c r="B175" s="180" t="s">
        <v>73</v>
      </c>
      <c r="C175" s="173" t="s">
        <v>66</v>
      </c>
      <c r="D175" s="207" t="s">
        <v>44</v>
      </c>
      <c r="E175" s="218" t="s">
        <v>145</v>
      </c>
      <c r="F175" s="180" t="s">
        <v>54</v>
      </c>
      <c r="G175" s="288">
        <f t="shared" si="133"/>
        <v>6360</v>
      </c>
      <c r="H175" s="288">
        <f t="shared" si="133"/>
        <v>6360</v>
      </c>
      <c r="I175" s="248">
        <f t="shared" si="120"/>
        <v>0</v>
      </c>
      <c r="J175" s="288">
        <f t="shared" si="133"/>
        <v>6360</v>
      </c>
      <c r="K175" s="288">
        <f t="shared" si="133"/>
        <v>6360</v>
      </c>
      <c r="L175" s="248">
        <f t="shared" si="121"/>
        <v>0</v>
      </c>
      <c r="M175" s="288">
        <f t="shared" si="133"/>
        <v>6360</v>
      </c>
      <c r="N175" s="288">
        <f t="shared" si="133"/>
        <v>6360</v>
      </c>
      <c r="O175" s="359">
        <f t="shared" si="122"/>
        <v>0</v>
      </c>
    </row>
    <row r="176" spans="1:15" x14ac:dyDescent="0.25">
      <c r="A176" s="177" t="s">
        <v>171</v>
      </c>
      <c r="B176" s="180" t="s">
        <v>73</v>
      </c>
      <c r="C176" s="173" t="s">
        <v>66</v>
      </c>
      <c r="D176" s="207" t="s">
        <v>44</v>
      </c>
      <c r="E176" s="218" t="s">
        <v>145</v>
      </c>
      <c r="F176" s="180" t="s">
        <v>170</v>
      </c>
      <c r="G176" s="288">
        <v>6360</v>
      </c>
      <c r="H176" s="288">
        <v>6360</v>
      </c>
      <c r="I176" s="248">
        <f t="shared" si="120"/>
        <v>0</v>
      </c>
      <c r="J176" s="288">
        <v>6360</v>
      </c>
      <c r="K176" s="288">
        <v>6360</v>
      </c>
      <c r="L176" s="248">
        <f t="shared" si="121"/>
        <v>0</v>
      </c>
      <c r="M176" s="288">
        <v>6360</v>
      </c>
      <c r="N176" s="288">
        <v>6360</v>
      </c>
      <c r="O176" s="359">
        <f t="shared" si="122"/>
        <v>0</v>
      </c>
    </row>
    <row r="177" spans="1:15" ht="24.75" x14ac:dyDescent="0.25">
      <c r="A177" s="42" t="s">
        <v>32</v>
      </c>
      <c r="B177" s="206" t="s">
        <v>73</v>
      </c>
      <c r="C177" s="206" t="s">
        <v>66</v>
      </c>
      <c r="D177" s="206" t="s">
        <v>44</v>
      </c>
      <c r="E177" s="202" t="s">
        <v>268</v>
      </c>
      <c r="F177" s="206" t="s">
        <v>8</v>
      </c>
      <c r="G177" s="248">
        <f>SUM(G178+G180)</f>
        <v>1363130</v>
      </c>
      <c r="H177" s="248">
        <f>SUM(H178+H180)</f>
        <v>1363130</v>
      </c>
      <c r="I177" s="248">
        <f t="shared" si="120"/>
        <v>0</v>
      </c>
      <c r="J177" s="248">
        <f t="shared" ref="J177:M177" si="134">SUM(J178+J180)</f>
        <v>1316430</v>
      </c>
      <c r="K177" s="248">
        <f t="shared" ref="K177" si="135">SUM(K178+K180)</f>
        <v>1316430</v>
      </c>
      <c r="L177" s="248">
        <f t="shared" si="121"/>
        <v>0</v>
      </c>
      <c r="M177" s="248">
        <f t="shared" si="134"/>
        <v>1316430</v>
      </c>
      <c r="N177" s="248">
        <f t="shared" ref="N177" si="136">SUM(N178+N180)</f>
        <v>1316430</v>
      </c>
      <c r="O177" s="359">
        <f t="shared" si="122"/>
        <v>0</v>
      </c>
    </row>
    <row r="178" spans="1:15" ht="43.5" x14ac:dyDescent="0.25">
      <c r="A178" s="40" t="s">
        <v>33</v>
      </c>
      <c r="B178" s="180" t="s">
        <v>73</v>
      </c>
      <c r="C178" s="180" t="s">
        <v>66</v>
      </c>
      <c r="D178" s="180" t="s">
        <v>44</v>
      </c>
      <c r="E178" s="181" t="s">
        <v>268</v>
      </c>
      <c r="F178" s="180" t="s">
        <v>34</v>
      </c>
      <c r="G178" s="264">
        <f>SUM(G179)</f>
        <v>1135987</v>
      </c>
      <c r="H178" s="264">
        <f>SUM(H179)</f>
        <v>1135987</v>
      </c>
      <c r="I178" s="248">
        <f t="shared" si="120"/>
        <v>0</v>
      </c>
      <c r="J178" s="264">
        <f t="shared" ref="J178:N178" si="137">SUM(J179)</f>
        <v>1089287</v>
      </c>
      <c r="K178" s="264">
        <f t="shared" si="137"/>
        <v>1089287</v>
      </c>
      <c r="L178" s="248">
        <f t="shared" si="121"/>
        <v>0</v>
      </c>
      <c r="M178" s="264">
        <f t="shared" si="137"/>
        <v>1089287</v>
      </c>
      <c r="N178" s="264">
        <f t="shared" si="137"/>
        <v>1089287</v>
      </c>
      <c r="O178" s="359">
        <f t="shared" si="122"/>
        <v>0</v>
      </c>
    </row>
    <row r="179" spans="1:15" x14ac:dyDescent="0.25">
      <c r="A179" s="37" t="s">
        <v>35</v>
      </c>
      <c r="B179" s="180" t="s">
        <v>73</v>
      </c>
      <c r="C179" s="180" t="s">
        <v>66</v>
      </c>
      <c r="D179" s="180" t="s">
        <v>44</v>
      </c>
      <c r="E179" s="181" t="s">
        <v>268</v>
      </c>
      <c r="F179" s="180" t="s">
        <v>36</v>
      </c>
      <c r="G179" s="264">
        <v>1135987</v>
      </c>
      <c r="H179" s="264">
        <v>1135987</v>
      </c>
      <c r="I179" s="248">
        <f t="shared" si="120"/>
        <v>0</v>
      </c>
      <c r="J179" s="264">
        <v>1089287</v>
      </c>
      <c r="K179" s="264">
        <v>1089287</v>
      </c>
      <c r="L179" s="248">
        <f t="shared" si="121"/>
        <v>0</v>
      </c>
      <c r="M179" s="264">
        <v>1089287</v>
      </c>
      <c r="N179" s="264">
        <v>1089287</v>
      </c>
      <c r="O179" s="359">
        <f t="shared" si="122"/>
        <v>0</v>
      </c>
    </row>
    <row r="180" spans="1:15" x14ac:dyDescent="0.25">
      <c r="A180" s="40" t="s">
        <v>12</v>
      </c>
      <c r="B180" s="180" t="s">
        <v>73</v>
      </c>
      <c r="C180" s="180" t="s">
        <v>66</v>
      </c>
      <c r="D180" s="180" t="s">
        <v>44</v>
      </c>
      <c r="E180" s="181" t="s">
        <v>268</v>
      </c>
      <c r="F180" s="180" t="s">
        <v>13</v>
      </c>
      <c r="G180" s="264">
        <f>SUM(G181)</f>
        <v>227143</v>
      </c>
      <c r="H180" s="264">
        <f>SUM(H181)</f>
        <v>227143</v>
      </c>
      <c r="I180" s="248">
        <f t="shared" si="120"/>
        <v>0</v>
      </c>
      <c r="J180" s="264">
        <f t="shared" ref="J180:N180" si="138">SUM(J181)</f>
        <v>227143</v>
      </c>
      <c r="K180" s="264">
        <f t="shared" si="138"/>
        <v>227143</v>
      </c>
      <c r="L180" s="248">
        <f t="shared" si="121"/>
        <v>0</v>
      </c>
      <c r="M180" s="264">
        <f t="shared" si="138"/>
        <v>227143</v>
      </c>
      <c r="N180" s="264">
        <f t="shared" si="138"/>
        <v>227143</v>
      </c>
      <c r="O180" s="359">
        <f t="shared" si="122"/>
        <v>0</v>
      </c>
    </row>
    <row r="181" spans="1:15" ht="33.75" x14ac:dyDescent="0.25">
      <c r="A181" s="298" t="s">
        <v>182</v>
      </c>
      <c r="B181" s="180" t="s">
        <v>73</v>
      </c>
      <c r="C181" s="180" t="s">
        <v>66</v>
      </c>
      <c r="D181" s="180" t="s">
        <v>44</v>
      </c>
      <c r="E181" s="181" t="s">
        <v>268</v>
      </c>
      <c r="F181" s="180" t="s">
        <v>15</v>
      </c>
      <c r="G181" s="264">
        <v>227143</v>
      </c>
      <c r="H181" s="264">
        <v>227143</v>
      </c>
      <c r="I181" s="248">
        <f t="shared" si="120"/>
        <v>0</v>
      </c>
      <c r="J181" s="264">
        <v>227143</v>
      </c>
      <c r="K181" s="264">
        <v>227143</v>
      </c>
      <c r="L181" s="248">
        <f t="shared" si="121"/>
        <v>0</v>
      </c>
      <c r="M181" s="264">
        <v>227143</v>
      </c>
      <c r="N181" s="264">
        <v>227143</v>
      </c>
      <c r="O181" s="359">
        <f t="shared" si="122"/>
        <v>0</v>
      </c>
    </row>
    <row r="182" spans="1:15" x14ac:dyDescent="0.25">
      <c r="A182" s="215" t="s">
        <v>269</v>
      </c>
      <c r="B182" s="116">
        <v>926</v>
      </c>
      <c r="C182" s="201" t="s">
        <v>66</v>
      </c>
      <c r="D182" s="202" t="s">
        <v>44</v>
      </c>
      <c r="E182" s="202" t="s">
        <v>270</v>
      </c>
      <c r="F182" s="205" t="s">
        <v>8</v>
      </c>
      <c r="G182" s="286">
        <f>SUM(G183)</f>
        <v>100000</v>
      </c>
      <c r="H182" s="286">
        <f>SUM(H183)</f>
        <v>100000</v>
      </c>
      <c r="I182" s="248">
        <f t="shared" si="120"/>
        <v>0</v>
      </c>
      <c r="J182" s="286">
        <f t="shared" ref="J182:N182" si="139">SUM(J183)</f>
        <v>100000</v>
      </c>
      <c r="K182" s="286">
        <f t="shared" si="139"/>
        <v>100000</v>
      </c>
      <c r="L182" s="248">
        <f t="shared" si="121"/>
        <v>0</v>
      </c>
      <c r="M182" s="286">
        <f t="shared" si="139"/>
        <v>0</v>
      </c>
      <c r="N182" s="286">
        <f t="shared" si="139"/>
        <v>0</v>
      </c>
      <c r="O182" s="359">
        <f t="shared" si="122"/>
        <v>0</v>
      </c>
    </row>
    <row r="183" spans="1:15" x14ac:dyDescent="0.25">
      <c r="A183" s="186" t="s">
        <v>12</v>
      </c>
      <c r="B183" s="90">
        <v>926</v>
      </c>
      <c r="C183" s="173" t="s">
        <v>66</v>
      </c>
      <c r="D183" s="181" t="s">
        <v>44</v>
      </c>
      <c r="E183" s="218" t="s">
        <v>270</v>
      </c>
      <c r="F183" s="173" t="s">
        <v>13</v>
      </c>
      <c r="G183" s="264">
        <f>SUM(G184:G184)</f>
        <v>100000</v>
      </c>
      <c r="H183" s="264">
        <f>SUM(H184:H184)</f>
        <v>100000</v>
      </c>
      <c r="I183" s="248">
        <f t="shared" si="120"/>
        <v>0</v>
      </c>
      <c r="J183" s="264">
        <f t="shared" ref="J183:N183" si="140">SUM(J184:J184)</f>
        <v>100000</v>
      </c>
      <c r="K183" s="264">
        <f t="shared" si="140"/>
        <v>100000</v>
      </c>
      <c r="L183" s="248">
        <f t="shared" si="121"/>
        <v>0</v>
      </c>
      <c r="M183" s="264">
        <f t="shared" si="140"/>
        <v>0</v>
      </c>
      <c r="N183" s="264">
        <f t="shared" si="140"/>
        <v>0</v>
      </c>
      <c r="O183" s="359">
        <f t="shared" si="122"/>
        <v>0</v>
      </c>
    </row>
    <row r="184" spans="1:15" ht="23.25" x14ac:dyDescent="0.25">
      <c r="A184" s="177" t="s">
        <v>188</v>
      </c>
      <c r="B184" s="90">
        <v>926</v>
      </c>
      <c r="C184" s="173" t="s">
        <v>66</v>
      </c>
      <c r="D184" s="181" t="s">
        <v>44</v>
      </c>
      <c r="E184" s="218" t="s">
        <v>270</v>
      </c>
      <c r="F184" s="173" t="s">
        <v>15</v>
      </c>
      <c r="G184" s="264">
        <v>100000</v>
      </c>
      <c r="H184" s="264">
        <v>100000</v>
      </c>
      <c r="I184" s="248">
        <f t="shared" si="120"/>
        <v>0</v>
      </c>
      <c r="J184" s="264">
        <v>100000</v>
      </c>
      <c r="K184" s="264">
        <v>100000</v>
      </c>
      <c r="L184" s="248">
        <f t="shared" si="121"/>
        <v>0</v>
      </c>
      <c r="M184" s="264"/>
      <c r="N184" s="264"/>
      <c r="O184" s="359">
        <f t="shared" si="122"/>
        <v>0</v>
      </c>
    </row>
    <row r="185" spans="1:15" ht="23.45" customHeight="1" x14ac:dyDescent="0.25">
      <c r="A185" s="63" t="s">
        <v>77</v>
      </c>
      <c r="B185" s="116">
        <v>927</v>
      </c>
      <c r="C185" s="201" t="s">
        <v>7</v>
      </c>
      <c r="D185" s="204" t="s">
        <v>7</v>
      </c>
      <c r="E185" s="204" t="s">
        <v>137</v>
      </c>
      <c r="F185" s="204" t="s">
        <v>8</v>
      </c>
      <c r="G185" s="286">
        <f>SUM(G186+G231+G240+G273+G306+G329+G368+G226)</f>
        <v>90210529.469999999</v>
      </c>
      <c r="H185" s="286">
        <f>SUM(H186+H231+H240+H273+H306+H329+H368+H226)</f>
        <v>120549374.77000001</v>
      </c>
      <c r="I185" s="248">
        <f t="shared" si="120"/>
        <v>30338845.300000012</v>
      </c>
      <c r="J185" s="286">
        <f>SUM(J186+J231+J240+J273+J306+J329+J368+J226)</f>
        <v>78421158.620000005</v>
      </c>
      <c r="K185" s="286">
        <f>SUM(K186+K231+K240+K273+K306+K329+K368+K226)</f>
        <v>78421158.620000005</v>
      </c>
      <c r="L185" s="248">
        <f t="shared" si="121"/>
        <v>0</v>
      </c>
      <c r="M185" s="286">
        <f>SUM(M186+M231+M240+M273+M306+M329+M368+M226)</f>
        <v>79029482.659999996</v>
      </c>
      <c r="N185" s="286">
        <f>SUM(N186+N231+N240+N273+N306+N329+N368+N226)</f>
        <v>80653982.659999996</v>
      </c>
      <c r="O185" s="359">
        <f t="shared" si="122"/>
        <v>1624500</v>
      </c>
    </row>
    <row r="186" spans="1:15" ht="15.75" x14ac:dyDescent="0.25">
      <c r="A186" s="59" t="s">
        <v>48</v>
      </c>
      <c r="B186" s="116">
        <v>927</v>
      </c>
      <c r="C186" s="201" t="s">
        <v>22</v>
      </c>
      <c r="D186" s="204" t="s">
        <v>7</v>
      </c>
      <c r="E186" s="204" t="s">
        <v>137</v>
      </c>
      <c r="F186" s="204" t="s">
        <v>8</v>
      </c>
      <c r="G186" s="286">
        <f>SUM(G187+G202+G206+G198)</f>
        <v>28641976.140000001</v>
      </c>
      <c r="H186" s="286">
        <f>SUM(H187+H202+H206+H198)</f>
        <v>28641976.140000001</v>
      </c>
      <c r="I186" s="248">
        <f t="shared" si="120"/>
        <v>0</v>
      </c>
      <c r="J186" s="286">
        <f t="shared" ref="J186:M186" si="141">SUM(J187+J202+J206+J198)</f>
        <v>27085859.84</v>
      </c>
      <c r="K186" s="286">
        <f t="shared" ref="K186" si="142">SUM(K187+K202+K206+K198)</f>
        <v>27085859.84</v>
      </c>
      <c r="L186" s="248">
        <f t="shared" si="121"/>
        <v>0</v>
      </c>
      <c r="M186" s="286">
        <f t="shared" si="141"/>
        <v>27508163.84</v>
      </c>
      <c r="N186" s="286">
        <f t="shared" ref="N186" si="143">SUM(N187+N202+N206+N198)</f>
        <v>27508163.84</v>
      </c>
      <c r="O186" s="359">
        <f t="shared" si="122"/>
        <v>0</v>
      </c>
    </row>
    <row r="187" spans="1:15" ht="51.75" x14ac:dyDescent="0.25">
      <c r="A187" s="46" t="s">
        <v>223</v>
      </c>
      <c r="B187" s="81">
        <v>927</v>
      </c>
      <c r="C187" s="265" t="s">
        <v>22</v>
      </c>
      <c r="D187" s="266" t="s">
        <v>44</v>
      </c>
      <c r="E187" s="266" t="s">
        <v>137</v>
      </c>
      <c r="F187" s="267" t="s">
        <v>8</v>
      </c>
      <c r="G187" s="286">
        <f>SUM(G188+G191)</f>
        <v>23938795.84</v>
      </c>
      <c r="H187" s="286">
        <f>SUM(H188+H191)</f>
        <v>23938795.84</v>
      </c>
      <c r="I187" s="248">
        <f t="shared" si="120"/>
        <v>0</v>
      </c>
      <c r="J187" s="286">
        <f t="shared" ref="J187:M187" si="144">SUM(J188+J191)</f>
        <v>22662095.84</v>
      </c>
      <c r="K187" s="286">
        <f t="shared" ref="K187" si="145">SUM(K188+K191)</f>
        <v>22662095.84</v>
      </c>
      <c r="L187" s="248">
        <f t="shared" si="121"/>
        <v>0</v>
      </c>
      <c r="M187" s="286">
        <f t="shared" si="144"/>
        <v>23162095.84</v>
      </c>
      <c r="N187" s="286">
        <f t="shared" ref="N187" si="146">SUM(N188+N191)</f>
        <v>23162095.84</v>
      </c>
      <c r="O187" s="359">
        <f t="shared" si="122"/>
        <v>0</v>
      </c>
    </row>
    <row r="188" spans="1:15" ht="39" x14ac:dyDescent="0.25">
      <c r="A188" s="53" t="s">
        <v>272</v>
      </c>
      <c r="B188" s="81">
        <v>927</v>
      </c>
      <c r="C188" s="265" t="s">
        <v>22</v>
      </c>
      <c r="D188" s="266" t="s">
        <v>44</v>
      </c>
      <c r="E188" s="266" t="s">
        <v>273</v>
      </c>
      <c r="F188" s="265" t="s">
        <v>8</v>
      </c>
      <c r="G188" s="286">
        <f t="shared" ref="G188:N189" si="147">SUM(G189)</f>
        <v>1244050</v>
      </c>
      <c r="H188" s="286">
        <f t="shared" si="147"/>
        <v>1244050</v>
      </c>
      <c r="I188" s="248">
        <f t="shared" si="120"/>
        <v>0</v>
      </c>
      <c r="J188" s="286">
        <f t="shared" si="147"/>
        <v>1192250</v>
      </c>
      <c r="K188" s="286">
        <f t="shared" si="147"/>
        <v>1192250</v>
      </c>
      <c r="L188" s="248">
        <f t="shared" si="121"/>
        <v>0</v>
      </c>
      <c r="M188" s="286">
        <f t="shared" si="147"/>
        <v>1192250</v>
      </c>
      <c r="N188" s="286">
        <f t="shared" si="147"/>
        <v>1192250</v>
      </c>
      <c r="O188" s="359">
        <f t="shared" si="122"/>
        <v>0</v>
      </c>
    </row>
    <row r="189" spans="1:15" ht="43.5" x14ac:dyDescent="0.25">
      <c r="A189" s="51" t="s">
        <v>33</v>
      </c>
      <c r="B189" s="90">
        <v>927</v>
      </c>
      <c r="C189" s="173" t="s">
        <v>22</v>
      </c>
      <c r="D189" s="174" t="s">
        <v>44</v>
      </c>
      <c r="E189" s="216" t="s">
        <v>273</v>
      </c>
      <c r="F189" s="173" t="s">
        <v>34</v>
      </c>
      <c r="G189" s="264">
        <f t="shared" si="147"/>
        <v>1244050</v>
      </c>
      <c r="H189" s="264">
        <f t="shared" si="147"/>
        <v>1244050</v>
      </c>
      <c r="I189" s="248">
        <f t="shared" si="120"/>
        <v>0</v>
      </c>
      <c r="J189" s="264">
        <f t="shared" si="147"/>
        <v>1192250</v>
      </c>
      <c r="K189" s="264">
        <f t="shared" si="147"/>
        <v>1192250</v>
      </c>
      <c r="L189" s="248">
        <f t="shared" si="121"/>
        <v>0</v>
      </c>
      <c r="M189" s="264">
        <f t="shared" si="147"/>
        <v>1192250</v>
      </c>
      <c r="N189" s="264">
        <f t="shared" si="147"/>
        <v>1192250</v>
      </c>
      <c r="O189" s="359">
        <f t="shared" si="122"/>
        <v>0</v>
      </c>
    </row>
    <row r="190" spans="1:15" x14ac:dyDescent="0.25">
      <c r="A190" s="48" t="s">
        <v>35</v>
      </c>
      <c r="B190" s="90">
        <v>927</v>
      </c>
      <c r="C190" s="173" t="s">
        <v>22</v>
      </c>
      <c r="D190" s="174" t="s">
        <v>44</v>
      </c>
      <c r="E190" s="216" t="s">
        <v>273</v>
      </c>
      <c r="F190" s="173" t="s">
        <v>36</v>
      </c>
      <c r="G190" s="264">
        <v>1244050</v>
      </c>
      <c r="H190" s="264">
        <v>1244050</v>
      </c>
      <c r="I190" s="248">
        <f t="shared" si="120"/>
        <v>0</v>
      </c>
      <c r="J190" s="264">
        <v>1192250</v>
      </c>
      <c r="K190" s="264">
        <v>1192250</v>
      </c>
      <c r="L190" s="248">
        <f t="shared" si="121"/>
        <v>0</v>
      </c>
      <c r="M190" s="264">
        <v>1192250</v>
      </c>
      <c r="N190" s="264">
        <v>1192250</v>
      </c>
      <c r="O190" s="359">
        <f t="shared" si="122"/>
        <v>0</v>
      </c>
    </row>
    <row r="191" spans="1:15" ht="26.25" x14ac:dyDescent="0.25">
      <c r="A191" s="53" t="s">
        <v>32</v>
      </c>
      <c r="B191" s="81">
        <v>927</v>
      </c>
      <c r="C191" s="265" t="s">
        <v>22</v>
      </c>
      <c r="D191" s="266" t="s">
        <v>44</v>
      </c>
      <c r="E191" s="266" t="s">
        <v>274</v>
      </c>
      <c r="F191" s="267" t="s">
        <v>8</v>
      </c>
      <c r="G191" s="286">
        <f>SUM(G192+G194+G196)</f>
        <v>22694745.84</v>
      </c>
      <c r="H191" s="286">
        <f>SUM(H192+H194+H196)</f>
        <v>22694745.84</v>
      </c>
      <c r="I191" s="248">
        <f t="shared" si="120"/>
        <v>0</v>
      </c>
      <c r="J191" s="286">
        <f t="shared" ref="J191:M191" si="148">SUM(J192+J194+J196)</f>
        <v>21469845.84</v>
      </c>
      <c r="K191" s="286">
        <f t="shared" ref="K191" si="149">SUM(K192+K194+K196)</f>
        <v>21469845.84</v>
      </c>
      <c r="L191" s="248">
        <f t="shared" si="121"/>
        <v>0</v>
      </c>
      <c r="M191" s="286">
        <f t="shared" si="148"/>
        <v>21969845.84</v>
      </c>
      <c r="N191" s="286">
        <f t="shared" ref="N191" si="150">SUM(N192+N194+N196)</f>
        <v>21969845.84</v>
      </c>
      <c r="O191" s="359">
        <f t="shared" si="122"/>
        <v>0</v>
      </c>
    </row>
    <row r="192" spans="1:15" ht="43.5" x14ac:dyDescent="0.25">
      <c r="A192" s="51" t="s">
        <v>33</v>
      </c>
      <c r="B192" s="90">
        <v>927</v>
      </c>
      <c r="C192" s="173" t="s">
        <v>22</v>
      </c>
      <c r="D192" s="174" t="s">
        <v>44</v>
      </c>
      <c r="E192" s="216" t="s">
        <v>274</v>
      </c>
      <c r="F192" s="173" t="s">
        <v>34</v>
      </c>
      <c r="G192" s="264">
        <f>SUM(G193)</f>
        <v>17411068</v>
      </c>
      <c r="H192" s="264">
        <f>SUM(H193)</f>
        <v>17411068</v>
      </c>
      <c r="I192" s="248">
        <f t="shared" si="120"/>
        <v>0</v>
      </c>
      <c r="J192" s="264">
        <f t="shared" ref="J192:N192" si="151">SUM(J193)</f>
        <v>16686268</v>
      </c>
      <c r="K192" s="264">
        <f t="shared" si="151"/>
        <v>16686268</v>
      </c>
      <c r="L192" s="248">
        <f t="shared" si="121"/>
        <v>0</v>
      </c>
      <c r="M192" s="264">
        <f t="shared" si="151"/>
        <v>16686268</v>
      </c>
      <c r="N192" s="264">
        <f t="shared" si="151"/>
        <v>16686268</v>
      </c>
      <c r="O192" s="359">
        <f t="shared" si="122"/>
        <v>0</v>
      </c>
    </row>
    <row r="193" spans="1:15" x14ac:dyDescent="0.25">
      <c r="A193" s="48" t="s">
        <v>35</v>
      </c>
      <c r="B193" s="90">
        <v>927</v>
      </c>
      <c r="C193" s="173" t="s">
        <v>22</v>
      </c>
      <c r="D193" s="174" t="s">
        <v>44</v>
      </c>
      <c r="E193" s="216" t="s">
        <v>274</v>
      </c>
      <c r="F193" s="173" t="s">
        <v>36</v>
      </c>
      <c r="G193" s="264">
        <v>17411068</v>
      </c>
      <c r="H193" s="264">
        <v>17411068</v>
      </c>
      <c r="I193" s="248">
        <f t="shared" si="120"/>
        <v>0</v>
      </c>
      <c r="J193" s="264">
        <v>16686268</v>
      </c>
      <c r="K193" s="264">
        <v>16686268</v>
      </c>
      <c r="L193" s="248">
        <f t="shared" si="121"/>
        <v>0</v>
      </c>
      <c r="M193" s="264">
        <v>16686268</v>
      </c>
      <c r="N193" s="264">
        <v>16686268</v>
      </c>
      <c r="O193" s="359">
        <f t="shared" si="122"/>
        <v>0</v>
      </c>
    </row>
    <row r="194" spans="1:15" x14ac:dyDescent="0.25">
      <c r="A194" s="51" t="s">
        <v>12</v>
      </c>
      <c r="B194" s="90">
        <v>927</v>
      </c>
      <c r="C194" s="173" t="s">
        <v>22</v>
      </c>
      <c r="D194" s="174" t="s">
        <v>44</v>
      </c>
      <c r="E194" s="216" t="s">
        <v>274</v>
      </c>
      <c r="F194" s="173" t="s">
        <v>13</v>
      </c>
      <c r="G194" s="264">
        <f>SUM(G195)</f>
        <v>5063677.84</v>
      </c>
      <c r="H194" s="264">
        <f>SUM(H195)</f>
        <v>5063677.84</v>
      </c>
      <c r="I194" s="248">
        <f t="shared" si="120"/>
        <v>0</v>
      </c>
      <c r="J194" s="264">
        <f>SUM(J195)</f>
        <v>4563577.84</v>
      </c>
      <c r="K194" s="264">
        <f t="shared" ref="K194" si="152">SUM(K195)</f>
        <v>4563577.84</v>
      </c>
      <c r="L194" s="248">
        <f t="shared" si="121"/>
        <v>0</v>
      </c>
      <c r="M194" s="264">
        <f t="shared" ref="M194:N194" si="153">SUM(M195)</f>
        <v>5063577.84</v>
      </c>
      <c r="N194" s="264">
        <f t="shared" si="153"/>
        <v>5063577.84</v>
      </c>
      <c r="O194" s="359">
        <f t="shared" si="122"/>
        <v>0</v>
      </c>
    </row>
    <row r="195" spans="1:15" ht="33.75" x14ac:dyDescent="0.25">
      <c r="A195" s="298" t="s">
        <v>182</v>
      </c>
      <c r="B195" s="90">
        <v>927</v>
      </c>
      <c r="C195" s="173" t="s">
        <v>22</v>
      </c>
      <c r="D195" s="174" t="s">
        <v>44</v>
      </c>
      <c r="E195" s="216" t="s">
        <v>274</v>
      </c>
      <c r="F195" s="173" t="s">
        <v>15</v>
      </c>
      <c r="G195" s="264">
        <v>5063677.84</v>
      </c>
      <c r="H195" s="264">
        <v>5063677.84</v>
      </c>
      <c r="I195" s="248">
        <f t="shared" si="120"/>
        <v>0</v>
      </c>
      <c r="J195" s="264">
        <v>4563577.84</v>
      </c>
      <c r="K195" s="264">
        <v>4563577.84</v>
      </c>
      <c r="L195" s="248">
        <f t="shared" si="121"/>
        <v>0</v>
      </c>
      <c r="M195" s="264">
        <v>5063577.84</v>
      </c>
      <c r="N195" s="264">
        <v>5063577.84</v>
      </c>
      <c r="O195" s="359">
        <f t="shared" si="122"/>
        <v>0</v>
      </c>
    </row>
    <row r="196" spans="1:15" x14ac:dyDescent="0.25">
      <c r="A196" s="51" t="s">
        <v>39</v>
      </c>
      <c r="B196" s="90">
        <v>927</v>
      </c>
      <c r="C196" s="173" t="s">
        <v>22</v>
      </c>
      <c r="D196" s="174" t="s">
        <v>44</v>
      </c>
      <c r="E196" s="216" t="s">
        <v>274</v>
      </c>
      <c r="F196" s="173" t="s">
        <v>40</v>
      </c>
      <c r="G196" s="264">
        <f>SUM(G197)</f>
        <v>220000</v>
      </c>
      <c r="H196" s="264">
        <f>SUM(H197)</f>
        <v>220000</v>
      </c>
      <c r="I196" s="248">
        <f t="shared" si="120"/>
        <v>0</v>
      </c>
      <c r="J196" s="264">
        <f t="shared" ref="J196:N196" si="154">SUM(J197)</f>
        <v>220000</v>
      </c>
      <c r="K196" s="264">
        <f t="shared" si="154"/>
        <v>220000</v>
      </c>
      <c r="L196" s="248">
        <f t="shared" si="121"/>
        <v>0</v>
      </c>
      <c r="M196" s="264">
        <f t="shared" si="154"/>
        <v>220000</v>
      </c>
      <c r="N196" s="264">
        <f t="shared" si="154"/>
        <v>220000</v>
      </c>
      <c r="O196" s="359">
        <f t="shared" si="122"/>
        <v>0</v>
      </c>
    </row>
    <row r="197" spans="1:15" x14ac:dyDescent="0.25">
      <c r="A197" s="177" t="s">
        <v>168</v>
      </c>
      <c r="B197" s="90">
        <v>927</v>
      </c>
      <c r="C197" s="173" t="s">
        <v>22</v>
      </c>
      <c r="D197" s="174" t="s">
        <v>44</v>
      </c>
      <c r="E197" s="216" t="s">
        <v>274</v>
      </c>
      <c r="F197" s="173" t="s">
        <v>167</v>
      </c>
      <c r="G197" s="264">
        <v>220000</v>
      </c>
      <c r="H197" s="264">
        <v>220000</v>
      </c>
      <c r="I197" s="248">
        <f t="shared" si="120"/>
        <v>0</v>
      </c>
      <c r="J197" s="264">
        <v>220000</v>
      </c>
      <c r="K197" s="264">
        <v>220000</v>
      </c>
      <c r="L197" s="248">
        <f t="shared" si="121"/>
        <v>0</v>
      </c>
      <c r="M197" s="264">
        <v>220000</v>
      </c>
      <c r="N197" s="264">
        <v>220000</v>
      </c>
      <c r="O197" s="359">
        <f t="shared" si="122"/>
        <v>0</v>
      </c>
    </row>
    <row r="198" spans="1:15" x14ac:dyDescent="0.25">
      <c r="A198" s="188" t="s">
        <v>319</v>
      </c>
      <c r="B198" s="66">
        <v>927</v>
      </c>
      <c r="C198" s="271" t="s">
        <v>22</v>
      </c>
      <c r="D198" s="266" t="s">
        <v>63</v>
      </c>
      <c r="E198" s="269" t="s">
        <v>137</v>
      </c>
      <c r="F198" s="270" t="s">
        <v>8</v>
      </c>
      <c r="G198" s="304">
        <f t="shared" ref="G198:N200" si="155">SUM(G199)</f>
        <v>113551</v>
      </c>
      <c r="H198" s="304">
        <f t="shared" si="155"/>
        <v>113551</v>
      </c>
      <c r="I198" s="248">
        <f t="shared" si="120"/>
        <v>0</v>
      </c>
      <c r="J198" s="248">
        <f t="shared" si="155"/>
        <v>802</v>
      </c>
      <c r="K198" s="248">
        <f t="shared" si="155"/>
        <v>802</v>
      </c>
      <c r="L198" s="248">
        <f t="shared" si="121"/>
        <v>0</v>
      </c>
      <c r="M198" s="248">
        <f t="shared" si="155"/>
        <v>2084</v>
      </c>
      <c r="N198" s="248">
        <f t="shared" si="155"/>
        <v>2084</v>
      </c>
      <c r="O198" s="359">
        <f t="shared" si="122"/>
        <v>0</v>
      </c>
    </row>
    <row r="199" spans="1:15" ht="64.5" x14ac:dyDescent="0.25">
      <c r="A199" s="189" t="s">
        <v>320</v>
      </c>
      <c r="B199" s="81">
        <v>927</v>
      </c>
      <c r="C199" s="271" t="s">
        <v>22</v>
      </c>
      <c r="D199" s="266" t="s">
        <v>63</v>
      </c>
      <c r="E199" s="269" t="s">
        <v>321</v>
      </c>
      <c r="F199" s="270" t="s">
        <v>8</v>
      </c>
      <c r="G199" s="248">
        <f t="shared" si="155"/>
        <v>113551</v>
      </c>
      <c r="H199" s="248">
        <f t="shared" si="155"/>
        <v>113551</v>
      </c>
      <c r="I199" s="248">
        <f t="shared" si="120"/>
        <v>0</v>
      </c>
      <c r="J199" s="248">
        <f t="shared" si="155"/>
        <v>802</v>
      </c>
      <c r="K199" s="248">
        <f t="shared" si="155"/>
        <v>802</v>
      </c>
      <c r="L199" s="248">
        <f t="shared" si="121"/>
        <v>0</v>
      </c>
      <c r="M199" s="248">
        <f t="shared" si="155"/>
        <v>2084</v>
      </c>
      <c r="N199" s="248">
        <f t="shared" si="155"/>
        <v>2084</v>
      </c>
      <c r="O199" s="359">
        <f t="shared" si="122"/>
        <v>0</v>
      </c>
    </row>
    <row r="200" spans="1:15" x14ac:dyDescent="0.25">
      <c r="A200" s="186" t="s">
        <v>12</v>
      </c>
      <c r="B200" s="90">
        <v>927</v>
      </c>
      <c r="C200" s="180" t="s">
        <v>22</v>
      </c>
      <c r="D200" s="174" t="s">
        <v>63</v>
      </c>
      <c r="E200" s="181" t="s">
        <v>321</v>
      </c>
      <c r="F200" s="180" t="s">
        <v>13</v>
      </c>
      <c r="G200" s="288">
        <f t="shared" si="155"/>
        <v>113551</v>
      </c>
      <c r="H200" s="288">
        <f t="shared" si="155"/>
        <v>113551</v>
      </c>
      <c r="I200" s="248">
        <f t="shared" si="120"/>
        <v>0</v>
      </c>
      <c r="J200" s="288">
        <f t="shared" si="155"/>
        <v>802</v>
      </c>
      <c r="K200" s="288">
        <f t="shared" si="155"/>
        <v>802</v>
      </c>
      <c r="L200" s="248">
        <f t="shared" si="121"/>
        <v>0</v>
      </c>
      <c r="M200" s="288">
        <f t="shared" si="155"/>
        <v>2084</v>
      </c>
      <c r="N200" s="288">
        <f t="shared" si="155"/>
        <v>2084</v>
      </c>
      <c r="O200" s="359">
        <f t="shared" si="122"/>
        <v>0</v>
      </c>
    </row>
    <row r="201" spans="1:15" ht="33.75" x14ac:dyDescent="0.25">
      <c r="A201" s="298" t="s">
        <v>182</v>
      </c>
      <c r="B201" s="90">
        <v>927</v>
      </c>
      <c r="C201" s="180" t="s">
        <v>22</v>
      </c>
      <c r="D201" s="174" t="s">
        <v>63</v>
      </c>
      <c r="E201" s="181" t="s">
        <v>321</v>
      </c>
      <c r="F201" s="180" t="s">
        <v>15</v>
      </c>
      <c r="G201" s="288">
        <v>113551</v>
      </c>
      <c r="H201" s="288">
        <v>113551</v>
      </c>
      <c r="I201" s="248">
        <f t="shared" si="120"/>
        <v>0</v>
      </c>
      <c r="J201" s="288">
        <v>802</v>
      </c>
      <c r="K201" s="288">
        <v>802</v>
      </c>
      <c r="L201" s="248">
        <f t="shared" si="121"/>
        <v>0</v>
      </c>
      <c r="M201" s="288">
        <v>2084</v>
      </c>
      <c r="N201" s="288">
        <v>2084</v>
      </c>
      <c r="O201" s="359">
        <f t="shared" si="122"/>
        <v>0</v>
      </c>
    </row>
    <row r="202" spans="1:15" x14ac:dyDescent="0.25">
      <c r="A202" s="52" t="s">
        <v>79</v>
      </c>
      <c r="B202" s="66">
        <v>927</v>
      </c>
      <c r="C202" s="271" t="s">
        <v>22</v>
      </c>
      <c r="D202" s="266" t="s">
        <v>20</v>
      </c>
      <c r="E202" s="269" t="s">
        <v>137</v>
      </c>
      <c r="F202" s="270" t="s">
        <v>8</v>
      </c>
      <c r="G202" s="248">
        <f t="shared" ref="G202:N204" si="156">SUM(G203)</f>
        <v>6880.3</v>
      </c>
      <c r="H202" s="248">
        <f t="shared" si="156"/>
        <v>6880.3</v>
      </c>
      <c r="I202" s="248">
        <f t="shared" si="120"/>
        <v>0</v>
      </c>
      <c r="J202" s="248">
        <f t="shared" si="156"/>
        <v>0</v>
      </c>
      <c r="K202" s="248">
        <f t="shared" si="156"/>
        <v>0</v>
      </c>
      <c r="L202" s="248">
        <f t="shared" si="121"/>
        <v>0</v>
      </c>
      <c r="M202" s="248">
        <f t="shared" si="156"/>
        <v>0</v>
      </c>
      <c r="N202" s="248">
        <f t="shared" si="156"/>
        <v>0</v>
      </c>
      <c r="O202" s="359">
        <f t="shared" si="122"/>
        <v>0</v>
      </c>
    </row>
    <row r="203" spans="1:15" x14ac:dyDescent="0.25">
      <c r="A203" s="53" t="s">
        <v>80</v>
      </c>
      <c r="B203" s="81">
        <v>927</v>
      </c>
      <c r="C203" s="271" t="s">
        <v>22</v>
      </c>
      <c r="D203" s="266" t="s">
        <v>20</v>
      </c>
      <c r="E203" s="202" t="s">
        <v>275</v>
      </c>
      <c r="F203" s="270" t="s">
        <v>8</v>
      </c>
      <c r="G203" s="304">
        <f t="shared" si="156"/>
        <v>6880.3</v>
      </c>
      <c r="H203" s="304">
        <f t="shared" si="156"/>
        <v>6880.3</v>
      </c>
      <c r="I203" s="248">
        <f t="shared" si="120"/>
        <v>0</v>
      </c>
      <c r="J203" s="304">
        <f t="shared" si="156"/>
        <v>0</v>
      </c>
      <c r="K203" s="304">
        <f t="shared" si="156"/>
        <v>0</v>
      </c>
      <c r="L203" s="248">
        <f t="shared" si="121"/>
        <v>0</v>
      </c>
      <c r="M203" s="304">
        <f t="shared" si="156"/>
        <v>0</v>
      </c>
      <c r="N203" s="304">
        <f t="shared" si="156"/>
        <v>0</v>
      </c>
      <c r="O203" s="359">
        <f t="shared" si="122"/>
        <v>0</v>
      </c>
    </row>
    <row r="204" spans="1:15" x14ac:dyDescent="0.25">
      <c r="A204" s="177" t="s">
        <v>39</v>
      </c>
      <c r="B204" s="90">
        <v>927</v>
      </c>
      <c r="C204" s="180" t="s">
        <v>22</v>
      </c>
      <c r="D204" s="174" t="s">
        <v>20</v>
      </c>
      <c r="E204" s="218" t="s">
        <v>275</v>
      </c>
      <c r="F204" s="180" t="s">
        <v>40</v>
      </c>
      <c r="G204" s="264">
        <f t="shared" si="156"/>
        <v>6880.3</v>
      </c>
      <c r="H204" s="264">
        <f t="shared" si="156"/>
        <v>6880.3</v>
      </c>
      <c r="I204" s="248">
        <f t="shared" si="120"/>
        <v>0</v>
      </c>
      <c r="J204" s="264">
        <f t="shared" si="156"/>
        <v>0</v>
      </c>
      <c r="K204" s="264">
        <f t="shared" si="156"/>
        <v>0</v>
      </c>
      <c r="L204" s="248">
        <f t="shared" si="121"/>
        <v>0</v>
      </c>
      <c r="M204" s="264">
        <f t="shared" si="156"/>
        <v>0</v>
      </c>
      <c r="N204" s="264">
        <f t="shared" si="156"/>
        <v>0</v>
      </c>
      <c r="O204" s="359">
        <f t="shared" si="122"/>
        <v>0</v>
      </c>
    </row>
    <row r="205" spans="1:15" x14ac:dyDescent="0.25">
      <c r="A205" s="298" t="s">
        <v>231</v>
      </c>
      <c r="B205" s="90">
        <v>927</v>
      </c>
      <c r="C205" s="180" t="s">
        <v>22</v>
      </c>
      <c r="D205" s="174" t="s">
        <v>20</v>
      </c>
      <c r="E205" s="218" t="s">
        <v>275</v>
      </c>
      <c r="F205" s="180" t="s">
        <v>230</v>
      </c>
      <c r="G205" s="264">
        <v>6880.3</v>
      </c>
      <c r="H205" s="264">
        <v>6880.3</v>
      </c>
      <c r="I205" s="248">
        <f t="shared" si="120"/>
        <v>0</v>
      </c>
      <c r="J205" s="264"/>
      <c r="K205" s="264"/>
      <c r="L205" s="248">
        <f t="shared" si="121"/>
        <v>0</v>
      </c>
      <c r="M205" s="264"/>
      <c r="N205" s="264"/>
      <c r="O205" s="359">
        <f t="shared" si="122"/>
        <v>0</v>
      </c>
    </row>
    <row r="206" spans="1:15" x14ac:dyDescent="0.25">
      <c r="A206" s="52" t="s">
        <v>51</v>
      </c>
      <c r="B206" s="81">
        <v>927</v>
      </c>
      <c r="C206" s="271" t="s">
        <v>22</v>
      </c>
      <c r="D206" s="269">
        <v>13</v>
      </c>
      <c r="E206" s="269" t="s">
        <v>137</v>
      </c>
      <c r="F206" s="270" t="s">
        <v>8</v>
      </c>
      <c r="G206" s="248">
        <f>SUM(G207+G214+G217+G220+G223)</f>
        <v>4582749</v>
      </c>
      <c r="H206" s="248">
        <f>SUM(H207+H214+H217+H220+H223)</f>
        <v>4582749</v>
      </c>
      <c r="I206" s="248">
        <f t="shared" si="120"/>
        <v>0</v>
      </c>
      <c r="J206" s="248">
        <f>SUM(J207+J214+J217+J220+J223)</f>
        <v>4422962</v>
      </c>
      <c r="K206" s="248">
        <f t="shared" ref="K206" si="157">SUM(K207+K214+K217+K220+K223)</f>
        <v>4422962</v>
      </c>
      <c r="L206" s="248">
        <f t="shared" si="121"/>
        <v>0</v>
      </c>
      <c r="M206" s="248">
        <f t="shared" ref="M206" si="158">SUM(M207+M214+M217+M220+M223)</f>
        <v>4343984</v>
      </c>
      <c r="N206" s="248">
        <f t="shared" ref="N206" si="159">SUM(N207+N214+N217+N220+N223)</f>
        <v>4343984</v>
      </c>
      <c r="O206" s="359">
        <f t="shared" si="122"/>
        <v>0</v>
      </c>
    </row>
    <row r="207" spans="1:15" ht="77.25" x14ac:dyDescent="0.25">
      <c r="A207" s="53" t="s">
        <v>83</v>
      </c>
      <c r="B207" s="81">
        <v>927</v>
      </c>
      <c r="C207" s="265" t="s">
        <v>22</v>
      </c>
      <c r="D207" s="267" t="s">
        <v>52</v>
      </c>
      <c r="E207" s="269" t="s">
        <v>146</v>
      </c>
      <c r="F207" s="267" t="s">
        <v>8</v>
      </c>
      <c r="G207" s="286">
        <f>SUM(G208+G210+G212)</f>
        <v>301256</v>
      </c>
      <c r="H207" s="286">
        <f>SUM(H208+H210+H212)</f>
        <v>301256</v>
      </c>
      <c r="I207" s="248">
        <f t="shared" si="120"/>
        <v>0</v>
      </c>
      <c r="J207" s="286">
        <f t="shared" ref="J207:M207" si="160">SUM(J208+J210+J212)</f>
        <v>301256</v>
      </c>
      <c r="K207" s="286">
        <f t="shared" ref="K207" si="161">SUM(K208+K210+K212)</f>
        <v>301256</v>
      </c>
      <c r="L207" s="248">
        <f t="shared" si="121"/>
        <v>0</v>
      </c>
      <c r="M207" s="286">
        <f t="shared" si="160"/>
        <v>301256</v>
      </c>
      <c r="N207" s="286">
        <f t="shared" ref="N207" si="162">SUM(N208+N210+N212)</f>
        <v>301256</v>
      </c>
      <c r="O207" s="359">
        <f t="shared" si="122"/>
        <v>0</v>
      </c>
    </row>
    <row r="208" spans="1:15" ht="43.5" x14ac:dyDescent="0.25">
      <c r="A208" s="51" t="s">
        <v>33</v>
      </c>
      <c r="B208" s="90">
        <v>927</v>
      </c>
      <c r="C208" s="173" t="s">
        <v>22</v>
      </c>
      <c r="D208" s="175" t="s">
        <v>52</v>
      </c>
      <c r="E208" s="181" t="s">
        <v>146</v>
      </c>
      <c r="F208" s="173" t="s">
        <v>34</v>
      </c>
      <c r="G208" s="287">
        <f>SUM(G209)</f>
        <v>259850</v>
      </c>
      <c r="H208" s="287">
        <f>SUM(H209)</f>
        <v>259850</v>
      </c>
      <c r="I208" s="248">
        <f t="shared" si="120"/>
        <v>0</v>
      </c>
      <c r="J208" s="287">
        <f t="shared" ref="J208:N208" si="163">SUM(J209)</f>
        <v>259850</v>
      </c>
      <c r="K208" s="287">
        <f t="shared" si="163"/>
        <v>259850</v>
      </c>
      <c r="L208" s="248">
        <f t="shared" si="121"/>
        <v>0</v>
      </c>
      <c r="M208" s="287">
        <f t="shared" si="163"/>
        <v>259850</v>
      </c>
      <c r="N208" s="287">
        <f t="shared" si="163"/>
        <v>259850</v>
      </c>
      <c r="O208" s="359">
        <f t="shared" si="122"/>
        <v>0</v>
      </c>
    </row>
    <row r="209" spans="1:15" x14ac:dyDescent="0.25">
      <c r="A209" s="48" t="s">
        <v>35</v>
      </c>
      <c r="B209" s="90">
        <v>927</v>
      </c>
      <c r="C209" s="173" t="s">
        <v>22</v>
      </c>
      <c r="D209" s="175" t="s">
        <v>52</v>
      </c>
      <c r="E209" s="181" t="s">
        <v>146</v>
      </c>
      <c r="F209" s="173" t="s">
        <v>36</v>
      </c>
      <c r="G209" s="287">
        <v>259850</v>
      </c>
      <c r="H209" s="287">
        <v>259850</v>
      </c>
      <c r="I209" s="248">
        <f t="shared" si="120"/>
        <v>0</v>
      </c>
      <c r="J209" s="287">
        <v>259850</v>
      </c>
      <c r="K209" s="287">
        <v>259850</v>
      </c>
      <c r="L209" s="248">
        <f t="shared" si="121"/>
        <v>0</v>
      </c>
      <c r="M209" s="287">
        <v>259850</v>
      </c>
      <c r="N209" s="287">
        <v>259850</v>
      </c>
      <c r="O209" s="359">
        <f t="shared" si="122"/>
        <v>0</v>
      </c>
    </row>
    <row r="210" spans="1:15" x14ac:dyDescent="0.25">
      <c r="A210" s="48" t="s">
        <v>12</v>
      </c>
      <c r="B210" s="90">
        <v>927</v>
      </c>
      <c r="C210" s="173" t="s">
        <v>22</v>
      </c>
      <c r="D210" s="175" t="s">
        <v>52</v>
      </c>
      <c r="E210" s="181" t="s">
        <v>146</v>
      </c>
      <c r="F210" s="173" t="s">
        <v>13</v>
      </c>
      <c r="G210" s="287">
        <f>SUM(G211)</f>
        <v>41006</v>
      </c>
      <c r="H210" s="287">
        <f>SUM(H211)</f>
        <v>41006</v>
      </c>
      <c r="I210" s="248">
        <f t="shared" si="120"/>
        <v>0</v>
      </c>
      <c r="J210" s="287">
        <f t="shared" ref="J210:N210" si="164">SUM(J211)</f>
        <v>41006</v>
      </c>
      <c r="K210" s="287">
        <f t="shared" si="164"/>
        <v>41006</v>
      </c>
      <c r="L210" s="248">
        <f t="shared" si="121"/>
        <v>0</v>
      </c>
      <c r="M210" s="287">
        <f t="shared" si="164"/>
        <v>41006</v>
      </c>
      <c r="N210" s="287">
        <f t="shared" si="164"/>
        <v>41006</v>
      </c>
      <c r="O210" s="359">
        <f t="shared" si="122"/>
        <v>0</v>
      </c>
    </row>
    <row r="211" spans="1:15" ht="33.75" x14ac:dyDescent="0.25">
      <c r="A211" s="298" t="s">
        <v>182</v>
      </c>
      <c r="B211" s="90">
        <v>927</v>
      </c>
      <c r="C211" s="173" t="s">
        <v>22</v>
      </c>
      <c r="D211" s="175" t="s">
        <v>52</v>
      </c>
      <c r="E211" s="181" t="s">
        <v>146</v>
      </c>
      <c r="F211" s="173" t="s">
        <v>15</v>
      </c>
      <c r="G211" s="287">
        <v>41006</v>
      </c>
      <c r="H211" s="287">
        <v>41006</v>
      </c>
      <c r="I211" s="248">
        <f t="shared" si="120"/>
        <v>0</v>
      </c>
      <c r="J211" s="287">
        <v>41006</v>
      </c>
      <c r="K211" s="287">
        <v>41006</v>
      </c>
      <c r="L211" s="248">
        <f t="shared" si="121"/>
        <v>0</v>
      </c>
      <c r="M211" s="287">
        <v>41006</v>
      </c>
      <c r="N211" s="287">
        <v>41006</v>
      </c>
      <c r="O211" s="359">
        <f t="shared" si="122"/>
        <v>0</v>
      </c>
    </row>
    <row r="212" spans="1:15" x14ac:dyDescent="0.25">
      <c r="A212" s="177" t="s">
        <v>53</v>
      </c>
      <c r="B212" s="90">
        <v>927</v>
      </c>
      <c r="C212" s="173" t="s">
        <v>22</v>
      </c>
      <c r="D212" s="175" t="s">
        <v>52</v>
      </c>
      <c r="E212" s="181" t="s">
        <v>146</v>
      </c>
      <c r="F212" s="173" t="s">
        <v>54</v>
      </c>
      <c r="G212" s="287">
        <f>SUM(G213)</f>
        <v>400</v>
      </c>
      <c r="H212" s="287">
        <f>SUM(H213)</f>
        <v>400</v>
      </c>
      <c r="I212" s="248">
        <f t="shared" si="120"/>
        <v>0</v>
      </c>
      <c r="J212" s="287">
        <f t="shared" ref="J212:N212" si="165">SUM(J213)</f>
        <v>400</v>
      </c>
      <c r="K212" s="287">
        <f t="shared" si="165"/>
        <v>400</v>
      </c>
      <c r="L212" s="248">
        <f t="shared" si="121"/>
        <v>0</v>
      </c>
      <c r="M212" s="287">
        <f t="shared" si="165"/>
        <v>400</v>
      </c>
      <c r="N212" s="287">
        <f t="shared" si="165"/>
        <v>400</v>
      </c>
      <c r="O212" s="359">
        <f t="shared" si="122"/>
        <v>0</v>
      </c>
    </row>
    <row r="213" spans="1:15" x14ac:dyDescent="0.25">
      <c r="A213" s="177" t="s">
        <v>171</v>
      </c>
      <c r="B213" s="90">
        <v>927</v>
      </c>
      <c r="C213" s="173" t="s">
        <v>22</v>
      </c>
      <c r="D213" s="175" t="s">
        <v>52</v>
      </c>
      <c r="E213" s="181" t="s">
        <v>146</v>
      </c>
      <c r="F213" s="173" t="s">
        <v>170</v>
      </c>
      <c r="G213" s="287">
        <v>400</v>
      </c>
      <c r="H213" s="287">
        <v>400</v>
      </c>
      <c r="I213" s="248">
        <f t="shared" si="120"/>
        <v>0</v>
      </c>
      <c r="J213" s="287">
        <v>400</v>
      </c>
      <c r="K213" s="287">
        <v>400</v>
      </c>
      <c r="L213" s="248">
        <f t="shared" si="121"/>
        <v>0</v>
      </c>
      <c r="M213" s="287">
        <v>400</v>
      </c>
      <c r="N213" s="287">
        <v>400</v>
      </c>
      <c r="O213" s="359">
        <f t="shared" si="122"/>
        <v>0</v>
      </c>
    </row>
    <row r="214" spans="1:15" ht="26.25" x14ac:dyDescent="0.25">
      <c r="A214" s="189" t="s">
        <v>276</v>
      </c>
      <c r="B214" s="116">
        <v>927</v>
      </c>
      <c r="C214" s="201" t="s">
        <v>22</v>
      </c>
      <c r="D214" s="205" t="s">
        <v>52</v>
      </c>
      <c r="E214" s="202" t="s">
        <v>277</v>
      </c>
      <c r="F214" s="205" t="s">
        <v>8</v>
      </c>
      <c r="G214" s="304">
        <f t="shared" ref="G214:N215" si="166">SUM(G215)</f>
        <v>3571163</v>
      </c>
      <c r="H214" s="304">
        <f t="shared" si="166"/>
        <v>3571163</v>
      </c>
      <c r="I214" s="248">
        <f t="shared" si="120"/>
        <v>0</v>
      </c>
      <c r="J214" s="304">
        <f t="shared" si="166"/>
        <v>3441163</v>
      </c>
      <c r="K214" s="304">
        <f t="shared" si="166"/>
        <v>3441163</v>
      </c>
      <c r="L214" s="248">
        <f t="shared" si="121"/>
        <v>0</v>
      </c>
      <c r="M214" s="304">
        <f t="shared" si="166"/>
        <v>3441163</v>
      </c>
      <c r="N214" s="304">
        <f t="shared" si="166"/>
        <v>3441163</v>
      </c>
      <c r="O214" s="359">
        <f t="shared" si="122"/>
        <v>0</v>
      </c>
    </row>
    <row r="215" spans="1:15" ht="23.25" x14ac:dyDescent="0.25">
      <c r="A215" s="177" t="s">
        <v>16</v>
      </c>
      <c r="B215" s="90">
        <v>927</v>
      </c>
      <c r="C215" s="173" t="s">
        <v>22</v>
      </c>
      <c r="D215" s="175" t="s">
        <v>52</v>
      </c>
      <c r="E215" s="218" t="s">
        <v>277</v>
      </c>
      <c r="F215" s="173" t="s">
        <v>17</v>
      </c>
      <c r="G215" s="264">
        <f t="shared" si="166"/>
        <v>3571163</v>
      </c>
      <c r="H215" s="264">
        <f t="shared" si="166"/>
        <v>3571163</v>
      </c>
      <c r="I215" s="248">
        <f t="shared" si="120"/>
        <v>0</v>
      </c>
      <c r="J215" s="264">
        <f t="shared" si="166"/>
        <v>3441163</v>
      </c>
      <c r="K215" s="264">
        <f t="shared" si="166"/>
        <v>3441163</v>
      </c>
      <c r="L215" s="248">
        <f t="shared" si="121"/>
        <v>0</v>
      </c>
      <c r="M215" s="264">
        <f t="shared" si="166"/>
        <v>3441163</v>
      </c>
      <c r="N215" s="264">
        <f t="shared" si="166"/>
        <v>3441163</v>
      </c>
      <c r="O215" s="359">
        <f t="shared" si="122"/>
        <v>0</v>
      </c>
    </row>
    <row r="216" spans="1:15" x14ac:dyDescent="0.25">
      <c r="A216" s="178" t="s">
        <v>178</v>
      </c>
      <c r="B216" s="90">
        <v>927</v>
      </c>
      <c r="C216" s="173" t="s">
        <v>22</v>
      </c>
      <c r="D216" s="175" t="s">
        <v>52</v>
      </c>
      <c r="E216" s="218" t="s">
        <v>277</v>
      </c>
      <c r="F216" s="173" t="s">
        <v>177</v>
      </c>
      <c r="G216" s="264">
        <v>3571163</v>
      </c>
      <c r="H216" s="264">
        <v>3571163</v>
      </c>
      <c r="I216" s="248">
        <f t="shared" si="120"/>
        <v>0</v>
      </c>
      <c r="J216" s="264">
        <v>3441163</v>
      </c>
      <c r="K216" s="264">
        <v>3441163</v>
      </c>
      <c r="L216" s="248">
        <f t="shared" si="121"/>
        <v>0</v>
      </c>
      <c r="M216" s="264">
        <v>3441163</v>
      </c>
      <c r="N216" s="264">
        <v>3441163</v>
      </c>
      <c r="O216" s="359">
        <f t="shared" si="122"/>
        <v>0</v>
      </c>
    </row>
    <row r="217" spans="1:15" ht="26.25" x14ac:dyDescent="0.25">
      <c r="A217" s="184" t="s">
        <v>279</v>
      </c>
      <c r="B217" s="81">
        <v>927</v>
      </c>
      <c r="C217" s="265" t="s">
        <v>22</v>
      </c>
      <c r="D217" s="267" t="s">
        <v>52</v>
      </c>
      <c r="E217" s="202" t="s">
        <v>280</v>
      </c>
      <c r="F217" s="267" t="s">
        <v>8</v>
      </c>
      <c r="G217" s="304">
        <f t="shared" ref="G217:N218" si="167">SUM(G218)</f>
        <v>555330</v>
      </c>
      <c r="H217" s="304">
        <f t="shared" si="167"/>
        <v>555330</v>
      </c>
      <c r="I217" s="248">
        <f t="shared" si="120"/>
        <v>0</v>
      </c>
      <c r="J217" s="304">
        <f t="shared" si="167"/>
        <v>525543</v>
      </c>
      <c r="K217" s="304">
        <f t="shared" si="167"/>
        <v>525543</v>
      </c>
      <c r="L217" s="248">
        <f t="shared" si="121"/>
        <v>0</v>
      </c>
      <c r="M217" s="304">
        <f t="shared" si="167"/>
        <v>546565</v>
      </c>
      <c r="N217" s="304">
        <f t="shared" si="167"/>
        <v>546565</v>
      </c>
      <c r="O217" s="359">
        <f t="shared" si="122"/>
        <v>0</v>
      </c>
    </row>
    <row r="218" spans="1:15" x14ac:dyDescent="0.25">
      <c r="A218" s="177" t="s">
        <v>12</v>
      </c>
      <c r="B218" s="90">
        <v>927</v>
      </c>
      <c r="C218" s="173" t="s">
        <v>22</v>
      </c>
      <c r="D218" s="175" t="s">
        <v>52</v>
      </c>
      <c r="E218" s="218" t="s">
        <v>280</v>
      </c>
      <c r="F218" s="173" t="s">
        <v>13</v>
      </c>
      <c r="G218" s="264">
        <f t="shared" si="167"/>
        <v>555330</v>
      </c>
      <c r="H218" s="264">
        <f t="shared" si="167"/>
        <v>555330</v>
      </c>
      <c r="I218" s="248">
        <f t="shared" si="120"/>
        <v>0</v>
      </c>
      <c r="J218" s="264">
        <f t="shared" si="167"/>
        <v>525543</v>
      </c>
      <c r="K218" s="264">
        <f t="shared" si="167"/>
        <v>525543</v>
      </c>
      <c r="L218" s="248">
        <f t="shared" si="121"/>
        <v>0</v>
      </c>
      <c r="M218" s="264">
        <f t="shared" si="167"/>
        <v>546565</v>
      </c>
      <c r="N218" s="264">
        <f t="shared" si="167"/>
        <v>546565</v>
      </c>
      <c r="O218" s="359">
        <f t="shared" si="122"/>
        <v>0</v>
      </c>
    </row>
    <row r="219" spans="1:15" ht="33.75" x14ac:dyDescent="0.25">
      <c r="A219" s="298" t="s">
        <v>182</v>
      </c>
      <c r="B219" s="90">
        <v>927</v>
      </c>
      <c r="C219" s="173" t="s">
        <v>22</v>
      </c>
      <c r="D219" s="175" t="s">
        <v>52</v>
      </c>
      <c r="E219" s="218" t="s">
        <v>280</v>
      </c>
      <c r="F219" s="173" t="s">
        <v>15</v>
      </c>
      <c r="G219" s="264">
        <v>555330</v>
      </c>
      <c r="H219" s="264">
        <v>555330</v>
      </c>
      <c r="I219" s="248">
        <f t="shared" si="120"/>
        <v>0</v>
      </c>
      <c r="J219" s="264">
        <v>525543</v>
      </c>
      <c r="K219" s="264">
        <v>525543</v>
      </c>
      <c r="L219" s="248">
        <f t="shared" si="121"/>
        <v>0</v>
      </c>
      <c r="M219" s="264">
        <v>546565</v>
      </c>
      <c r="N219" s="264">
        <v>546565</v>
      </c>
      <c r="O219" s="359">
        <f t="shared" si="122"/>
        <v>0</v>
      </c>
    </row>
    <row r="220" spans="1:15" x14ac:dyDescent="0.25">
      <c r="A220" s="301" t="s">
        <v>283</v>
      </c>
      <c r="B220" s="81">
        <v>927</v>
      </c>
      <c r="C220" s="265" t="s">
        <v>22</v>
      </c>
      <c r="D220" s="267" t="s">
        <v>52</v>
      </c>
      <c r="E220" s="202" t="s">
        <v>282</v>
      </c>
      <c r="F220" s="267" t="s">
        <v>8</v>
      </c>
      <c r="G220" s="304">
        <f t="shared" ref="G220:N221" si="168">SUM(G221)</f>
        <v>55000</v>
      </c>
      <c r="H220" s="304">
        <f t="shared" si="168"/>
        <v>55000</v>
      </c>
      <c r="I220" s="248">
        <f t="shared" si="120"/>
        <v>0</v>
      </c>
      <c r="J220" s="304">
        <f t="shared" si="168"/>
        <v>55000</v>
      </c>
      <c r="K220" s="304">
        <f t="shared" si="168"/>
        <v>55000</v>
      </c>
      <c r="L220" s="248">
        <f t="shared" si="121"/>
        <v>0</v>
      </c>
      <c r="M220" s="304">
        <f t="shared" si="168"/>
        <v>55000</v>
      </c>
      <c r="N220" s="304">
        <f t="shared" si="168"/>
        <v>55000</v>
      </c>
      <c r="O220" s="359">
        <f t="shared" si="122"/>
        <v>0</v>
      </c>
    </row>
    <row r="221" spans="1:15" x14ac:dyDescent="0.25">
      <c r="A221" s="186" t="s">
        <v>39</v>
      </c>
      <c r="B221" s="90">
        <v>927</v>
      </c>
      <c r="C221" s="173" t="s">
        <v>22</v>
      </c>
      <c r="D221" s="175" t="s">
        <v>52</v>
      </c>
      <c r="E221" s="218" t="s">
        <v>282</v>
      </c>
      <c r="F221" s="173" t="s">
        <v>40</v>
      </c>
      <c r="G221" s="264">
        <f t="shared" si="168"/>
        <v>55000</v>
      </c>
      <c r="H221" s="264">
        <f t="shared" si="168"/>
        <v>55000</v>
      </c>
      <c r="I221" s="248">
        <f t="shared" si="120"/>
        <v>0</v>
      </c>
      <c r="J221" s="264">
        <f t="shared" si="168"/>
        <v>55000</v>
      </c>
      <c r="K221" s="264">
        <f t="shared" si="168"/>
        <v>55000</v>
      </c>
      <c r="L221" s="248">
        <f t="shared" si="121"/>
        <v>0</v>
      </c>
      <c r="M221" s="264">
        <f t="shared" si="168"/>
        <v>55000</v>
      </c>
      <c r="N221" s="264">
        <f t="shared" si="168"/>
        <v>55000</v>
      </c>
      <c r="O221" s="359">
        <f t="shared" si="122"/>
        <v>0</v>
      </c>
    </row>
    <row r="222" spans="1:15" x14ac:dyDescent="0.25">
      <c r="A222" s="177" t="s">
        <v>168</v>
      </c>
      <c r="B222" s="90">
        <v>927</v>
      </c>
      <c r="C222" s="173" t="s">
        <v>22</v>
      </c>
      <c r="D222" s="175" t="s">
        <v>52</v>
      </c>
      <c r="E222" s="218" t="s">
        <v>282</v>
      </c>
      <c r="F222" s="173" t="s">
        <v>167</v>
      </c>
      <c r="G222" s="264">
        <v>55000</v>
      </c>
      <c r="H222" s="264">
        <v>55000</v>
      </c>
      <c r="I222" s="248">
        <f t="shared" si="120"/>
        <v>0</v>
      </c>
      <c r="J222" s="264">
        <v>55000</v>
      </c>
      <c r="K222" s="264">
        <v>55000</v>
      </c>
      <c r="L222" s="248">
        <f t="shared" si="121"/>
        <v>0</v>
      </c>
      <c r="M222" s="264">
        <v>55000</v>
      </c>
      <c r="N222" s="264">
        <v>55000</v>
      </c>
      <c r="O222" s="359">
        <f t="shared" si="122"/>
        <v>0</v>
      </c>
    </row>
    <row r="223" spans="1:15" ht="24.6" customHeight="1" x14ac:dyDescent="0.25">
      <c r="A223" s="184" t="s">
        <v>288</v>
      </c>
      <c r="B223" s="81">
        <v>927</v>
      </c>
      <c r="C223" s="265" t="s">
        <v>22</v>
      </c>
      <c r="D223" s="267" t="s">
        <v>52</v>
      </c>
      <c r="E223" s="204" t="s">
        <v>289</v>
      </c>
      <c r="F223" s="267" t="s">
        <v>8</v>
      </c>
      <c r="G223" s="304">
        <f t="shared" ref="G223:N224" si="169">SUM(G224)</f>
        <v>100000</v>
      </c>
      <c r="H223" s="304">
        <f t="shared" si="169"/>
        <v>100000</v>
      </c>
      <c r="I223" s="248">
        <f t="shared" si="120"/>
        <v>0</v>
      </c>
      <c r="J223" s="304">
        <f t="shared" si="169"/>
        <v>100000</v>
      </c>
      <c r="K223" s="304">
        <f t="shared" si="169"/>
        <v>100000</v>
      </c>
      <c r="L223" s="248">
        <f t="shared" si="121"/>
        <v>0</v>
      </c>
      <c r="M223" s="304">
        <f t="shared" si="169"/>
        <v>0</v>
      </c>
      <c r="N223" s="304">
        <f t="shared" si="169"/>
        <v>0</v>
      </c>
      <c r="O223" s="359">
        <f t="shared" si="122"/>
        <v>0</v>
      </c>
    </row>
    <row r="224" spans="1:15" x14ac:dyDescent="0.25">
      <c r="A224" s="177" t="s">
        <v>12</v>
      </c>
      <c r="B224" s="90">
        <v>927</v>
      </c>
      <c r="C224" s="173" t="s">
        <v>22</v>
      </c>
      <c r="D224" s="175" t="s">
        <v>52</v>
      </c>
      <c r="E224" s="216" t="s">
        <v>289</v>
      </c>
      <c r="F224" s="173" t="s">
        <v>13</v>
      </c>
      <c r="G224" s="264">
        <f t="shared" si="169"/>
        <v>100000</v>
      </c>
      <c r="H224" s="264">
        <f t="shared" si="169"/>
        <v>100000</v>
      </c>
      <c r="I224" s="248">
        <f t="shared" si="120"/>
        <v>0</v>
      </c>
      <c r="J224" s="264">
        <f t="shared" si="169"/>
        <v>100000</v>
      </c>
      <c r="K224" s="264">
        <f t="shared" si="169"/>
        <v>100000</v>
      </c>
      <c r="L224" s="248">
        <f t="shared" si="121"/>
        <v>0</v>
      </c>
      <c r="M224" s="264">
        <f t="shared" si="169"/>
        <v>0</v>
      </c>
      <c r="N224" s="264">
        <f t="shared" si="169"/>
        <v>0</v>
      </c>
      <c r="O224" s="359">
        <f t="shared" si="122"/>
        <v>0</v>
      </c>
    </row>
    <row r="225" spans="1:15" ht="33.75" x14ac:dyDescent="0.25">
      <c r="A225" s="298" t="s">
        <v>182</v>
      </c>
      <c r="B225" s="90">
        <v>927</v>
      </c>
      <c r="C225" s="173" t="s">
        <v>22</v>
      </c>
      <c r="D225" s="175" t="s">
        <v>52</v>
      </c>
      <c r="E225" s="216" t="s">
        <v>289</v>
      </c>
      <c r="F225" s="173" t="s">
        <v>15</v>
      </c>
      <c r="G225" s="264">
        <v>100000</v>
      </c>
      <c r="H225" s="264">
        <v>100000</v>
      </c>
      <c r="I225" s="248">
        <f t="shared" si="120"/>
        <v>0</v>
      </c>
      <c r="J225" s="264">
        <v>100000</v>
      </c>
      <c r="K225" s="264">
        <v>100000</v>
      </c>
      <c r="L225" s="248">
        <f t="shared" si="121"/>
        <v>0</v>
      </c>
      <c r="M225" s="264"/>
      <c r="N225" s="264"/>
      <c r="O225" s="359">
        <f t="shared" si="122"/>
        <v>0</v>
      </c>
    </row>
    <row r="226" spans="1:15" ht="18" x14ac:dyDescent="0.25">
      <c r="A226" s="200" t="s">
        <v>57</v>
      </c>
      <c r="B226" s="201" t="s">
        <v>103</v>
      </c>
      <c r="C226" s="201" t="s">
        <v>26</v>
      </c>
      <c r="D226" s="204" t="s">
        <v>7</v>
      </c>
      <c r="E226" s="204" t="s">
        <v>137</v>
      </c>
      <c r="F226" s="204" t="s">
        <v>8</v>
      </c>
      <c r="G226" s="286">
        <f t="shared" ref="G226:N229" si="170">SUM(G227)</f>
        <v>1343978</v>
      </c>
      <c r="H226" s="286">
        <f t="shared" si="170"/>
        <v>1343978</v>
      </c>
      <c r="I226" s="248">
        <f t="shared" ref="I226:I295" si="171">SUM(H226-G226)</f>
        <v>0</v>
      </c>
      <c r="J226" s="286">
        <f t="shared" si="170"/>
        <v>1358241</v>
      </c>
      <c r="K226" s="286">
        <f t="shared" si="170"/>
        <v>1358241</v>
      </c>
      <c r="L226" s="248">
        <f t="shared" ref="L226:L295" si="172">K226-J226</f>
        <v>0</v>
      </c>
      <c r="M226" s="286">
        <f t="shared" si="170"/>
        <v>1407066</v>
      </c>
      <c r="N226" s="286">
        <f t="shared" si="170"/>
        <v>1407066</v>
      </c>
      <c r="O226" s="359">
        <f t="shared" ref="O226:O295" si="173">SUM(N226-M226)</f>
        <v>0</v>
      </c>
    </row>
    <row r="227" spans="1:15" x14ac:dyDescent="0.25">
      <c r="A227" s="188" t="s">
        <v>58</v>
      </c>
      <c r="B227" s="81">
        <v>927</v>
      </c>
      <c r="C227" s="265" t="s">
        <v>26</v>
      </c>
      <c r="D227" s="265" t="s">
        <v>10</v>
      </c>
      <c r="E227" s="266" t="s">
        <v>137</v>
      </c>
      <c r="F227" s="267" t="s">
        <v>8</v>
      </c>
      <c r="G227" s="286">
        <f t="shared" si="170"/>
        <v>1343978</v>
      </c>
      <c r="H227" s="286">
        <f t="shared" si="170"/>
        <v>1343978</v>
      </c>
      <c r="I227" s="248">
        <f t="shared" si="171"/>
        <v>0</v>
      </c>
      <c r="J227" s="286">
        <f t="shared" si="170"/>
        <v>1358241</v>
      </c>
      <c r="K227" s="286">
        <f t="shared" si="170"/>
        <v>1358241</v>
      </c>
      <c r="L227" s="248">
        <f t="shared" si="172"/>
        <v>0</v>
      </c>
      <c r="M227" s="286">
        <f t="shared" si="170"/>
        <v>1407066</v>
      </c>
      <c r="N227" s="286">
        <f t="shared" si="170"/>
        <v>1407066</v>
      </c>
      <c r="O227" s="359">
        <f t="shared" si="173"/>
        <v>0</v>
      </c>
    </row>
    <row r="228" spans="1:15" ht="64.5" x14ac:dyDescent="0.25">
      <c r="A228" s="189" t="s">
        <v>59</v>
      </c>
      <c r="B228" s="90">
        <v>927</v>
      </c>
      <c r="C228" s="173" t="s">
        <v>26</v>
      </c>
      <c r="D228" s="173" t="s">
        <v>10</v>
      </c>
      <c r="E228" s="174" t="s">
        <v>216</v>
      </c>
      <c r="F228" s="175" t="s">
        <v>8</v>
      </c>
      <c r="G228" s="287">
        <f t="shared" si="170"/>
        <v>1343978</v>
      </c>
      <c r="H228" s="287">
        <f t="shared" si="170"/>
        <v>1343978</v>
      </c>
      <c r="I228" s="248">
        <f t="shared" si="171"/>
        <v>0</v>
      </c>
      <c r="J228" s="287">
        <f t="shared" si="170"/>
        <v>1358241</v>
      </c>
      <c r="K228" s="287">
        <f t="shared" si="170"/>
        <v>1358241</v>
      </c>
      <c r="L228" s="248">
        <f t="shared" si="172"/>
        <v>0</v>
      </c>
      <c r="M228" s="287">
        <f t="shared" si="170"/>
        <v>1407066</v>
      </c>
      <c r="N228" s="287">
        <f t="shared" si="170"/>
        <v>1407066</v>
      </c>
      <c r="O228" s="359">
        <f t="shared" si="173"/>
        <v>0</v>
      </c>
    </row>
    <row r="229" spans="1:15" x14ac:dyDescent="0.25">
      <c r="A229" s="177" t="s">
        <v>53</v>
      </c>
      <c r="B229" s="90">
        <v>927</v>
      </c>
      <c r="C229" s="173" t="s">
        <v>26</v>
      </c>
      <c r="D229" s="173" t="s">
        <v>10</v>
      </c>
      <c r="E229" s="174" t="s">
        <v>216</v>
      </c>
      <c r="F229" s="173" t="s">
        <v>54</v>
      </c>
      <c r="G229" s="287">
        <f>SUM(G230)</f>
        <v>1343978</v>
      </c>
      <c r="H229" s="287">
        <f>SUM(H230)</f>
        <v>1343978</v>
      </c>
      <c r="I229" s="248">
        <f t="shared" si="171"/>
        <v>0</v>
      </c>
      <c r="J229" s="287">
        <f t="shared" si="170"/>
        <v>1358241</v>
      </c>
      <c r="K229" s="287">
        <f t="shared" si="170"/>
        <v>1358241</v>
      </c>
      <c r="L229" s="248">
        <f t="shared" si="172"/>
        <v>0</v>
      </c>
      <c r="M229" s="287">
        <f t="shared" si="170"/>
        <v>1407066</v>
      </c>
      <c r="N229" s="287">
        <f t="shared" si="170"/>
        <v>1407066</v>
      </c>
      <c r="O229" s="359">
        <f t="shared" si="173"/>
        <v>0</v>
      </c>
    </row>
    <row r="230" spans="1:15" x14ac:dyDescent="0.25">
      <c r="A230" s="177" t="s">
        <v>171</v>
      </c>
      <c r="B230" s="90">
        <v>927</v>
      </c>
      <c r="C230" s="173" t="s">
        <v>26</v>
      </c>
      <c r="D230" s="173" t="s">
        <v>10</v>
      </c>
      <c r="E230" s="174" t="s">
        <v>216</v>
      </c>
      <c r="F230" s="173" t="s">
        <v>170</v>
      </c>
      <c r="G230" s="287">
        <v>1343978</v>
      </c>
      <c r="H230" s="287">
        <v>1343978</v>
      </c>
      <c r="I230" s="248">
        <f t="shared" si="171"/>
        <v>0</v>
      </c>
      <c r="J230" s="287">
        <v>1358241</v>
      </c>
      <c r="K230" s="287">
        <v>1358241</v>
      </c>
      <c r="L230" s="248">
        <f t="shared" si="172"/>
        <v>0</v>
      </c>
      <c r="M230" s="287">
        <v>1407066</v>
      </c>
      <c r="N230" s="287">
        <v>1407066</v>
      </c>
      <c r="O230" s="359">
        <f t="shared" si="173"/>
        <v>0</v>
      </c>
    </row>
    <row r="231" spans="1:15" ht="33" x14ac:dyDescent="0.25">
      <c r="A231" s="56" t="s">
        <v>9</v>
      </c>
      <c r="B231" s="116">
        <v>927</v>
      </c>
      <c r="C231" s="201" t="s">
        <v>10</v>
      </c>
      <c r="D231" s="204" t="s">
        <v>7</v>
      </c>
      <c r="E231" s="204" t="s">
        <v>137</v>
      </c>
      <c r="F231" s="201" t="s">
        <v>8</v>
      </c>
      <c r="G231" s="248">
        <f>SUM(G232)</f>
        <v>1805079</v>
      </c>
      <c r="H231" s="248">
        <f>SUM(H232)</f>
        <v>1965079</v>
      </c>
      <c r="I231" s="248">
        <f t="shared" si="171"/>
        <v>160000</v>
      </c>
      <c r="J231" s="248">
        <f t="shared" ref="J231:N232" si="174">SUM(J232)</f>
        <v>1725879</v>
      </c>
      <c r="K231" s="248">
        <f t="shared" si="174"/>
        <v>1725879</v>
      </c>
      <c r="L231" s="248">
        <f t="shared" si="172"/>
        <v>0</v>
      </c>
      <c r="M231" s="248">
        <f t="shared" si="174"/>
        <v>1725879</v>
      </c>
      <c r="N231" s="248">
        <f t="shared" si="174"/>
        <v>1725879</v>
      </c>
      <c r="O231" s="359">
        <f t="shared" si="173"/>
        <v>0</v>
      </c>
    </row>
    <row r="232" spans="1:15" ht="39" x14ac:dyDescent="0.25">
      <c r="A232" s="52" t="s">
        <v>88</v>
      </c>
      <c r="B232" s="81">
        <v>927</v>
      </c>
      <c r="C232" s="265" t="s">
        <v>10</v>
      </c>
      <c r="D232" s="266" t="s">
        <v>31</v>
      </c>
      <c r="E232" s="266" t="s">
        <v>137</v>
      </c>
      <c r="F232" s="265" t="s">
        <v>8</v>
      </c>
      <c r="G232" s="304">
        <f>SUM(G233)</f>
        <v>1805079</v>
      </c>
      <c r="H232" s="304">
        <f>SUM(H233)</f>
        <v>1965079</v>
      </c>
      <c r="I232" s="248">
        <f t="shared" si="171"/>
        <v>160000</v>
      </c>
      <c r="J232" s="304">
        <f t="shared" si="174"/>
        <v>1725879</v>
      </c>
      <c r="K232" s="304">
        <f t="shared" si="174"/>
        <v>1725879</v>
      </c>
      <c r="L232" s="248">
        <f t="shared" si="172"/>
        <v>0</v>
      </c>
      <c r="M232" s="304">
        <f t="shared" si="174"/>
        <v>1725879</v>
      </c>
      <c r="N232" s="304">
        <f t="shared" si="174"/>
        <v>1725879</v>
      </c>
      <c r="O232" s="359">
        <f t="shared" si="173"/>
        <v>0</v>
      </c>
    </row>
    <row r="233" spans="1:15" x14ac:dyDescent="0.25">
      <c r="A233" s="53" t="s">
        <v>292</v>
      </c>
      <c r="B233" s="116">
        <v>927</v>
      </c>
      <c r="C233" s="201" t="s">
        <v>10</v>
      </c>
      <c r="D233" s="204" t="s">
        <v>31</v>
      </c>
      <c r="E233" s="202" t="s">
        <v>291</v>
      </c>
      <c r="F233" s="205" t="s">
        <v>8</v>
      </c>
      <c r="G233" s="304">
        <f>SUM(G234+G236+G238)</f>
        <v>1805079</v>
      </c>
      <c r="H233" s="304">
        <f>SUM(H234+H236+H238)</f>
        <v>1965079</v>
      </c>
      <c r="I233" s="248">
        <f t="shared" si="171"/>
        <v>160000</v>
      </c>
      <c r="J233" s="304">
        <f t="shared" ref="J233:M233" si="175">SUM(J234+J236+J238)</f>
        <v>1725879</v>
      </c>
      <c r="K233" s="304">
        <f t="shared" ref="K233" si="176">SUM(K234+K236+K238)</f>
        <v>1725879</v>
      </c>
      <c r="L233" s="248">
        <f t="shared" si="172"/>
        <v>0</v>
      </c>
      <c r="M233" s="304">
        <f t="shared" si="175"/>
        <v>1725879</v>
      </c>
      <c r="N233" s="304">
        <f t="shared" ref="N233" si="177">SUM(N234+N236+N238)</f>
        <v>1725879</v>
      </c>
      <c r="O233" s="359">
        <f t="shared" si="173"/>
        <v>0</v>
      </c>
    </row>
    <row r="234" spans="1:15" ht="43.5" x14ac:dyDescent="0.25">
      <c r="A234" s="51" t="s">
        <v>33</v>
      </c>
      <c r="B234" s="90">
        <v>927</v>
      </c>
      <c r="C234" s="173" t="s">
        <v>10</v>
      </c>
      <c r="D234" s="174" t="s">
        <v>31</v>
      </c>
      <c r="E234" s="218" t="s">
        <v>291</v>
      </c>
      <c r="F234" s="173" t="s">
        <v>34</v>
      </c>
      <c r="G234" s="264">
        <f>SUM(G235)</f>
        <v>1663842</v>
      </c>
      <c r="H234" s="264">
        <f>SUM(H235)</f>
        <v>1663842</v>
      </c>
      <c r="I234" s="248">
        <f t="shared" si="171"/>
        <v>0</v>
      </c>
      <c r="J234" s="264">
        <f t="shared" ref="J234:N234" si="178">SUM(J235)</f>
        <v>1584642</v>
      </c>
      <c r="K234" s="264">
        <f t="shared" si="178"/>
        <v>1584642</v>
      </c>
      <c r="L234" s="248">
        <f t="shared" si="172"/>
        <v>0</v>
      </c>
      <c r="M234" s="264">
        <f t="shared" si="178"/>
        <v>1584642</v>
      </c>
      <c r="N234" s="264">
        <f t="shared" si="178"/>
        <v>1584642</v>
      </c>
      <c r="O234" s="359">
        <f t="shared" si="173"/>
        <v>0</v>
      </c>
    </row>
    <row r="235" spans="1:15" x14ac:dyDescent="0.25">
      <c r="A235" s="48" t="s">
        <v>37</v>
      </c>
      <c r="B235" s="90">
        <v>927</v>
      </c>
      <c r="C235" s="173" t="s">
        <v>10</v>
      </c>
      <c r="D235" s="174" t="s">
        <v>31</v>
      </c>
      <c r="E235" s="218" t="s">
        <v>291</v>
      </c>
      <c r="F235" s="173" t="s">
        <v>38</v>
      </c>
      <c r="G235" s="264">
        <v>1663842</v>
      </c>
      <c r="H235" s="264">
        <v>1663842</v>
      </c>
      <c r="I235" s="288">
        <f t="shared" si="171"/>
        <v>0</v>
      </c>
      <c r="J235" s="264">
        <v>1584642</v>
      </c>
      <c r="K235" s="264">
        <v>1584642</v>
      </c>
      <c r="L235" s="248">
        <f t="shared" si="172"/>
        <v>0</v>
      </c>
      <c r="M235" s="264">
        <v>1584642</v>
      </c>
      <c r="N235" s="264">
        <v>1584642</v>
      </c>
      <c r="O235" s="359">
        <f t="shared" si="173"/>
        <v>0</v>
      </c>
    </row>
    <row r="236" spans="1:15" x14ac:dyDescent="0.25">
      <c r="A236" s="48" t="s">
        <v>12</v>
      </c>
      <c r="B236" s="90">
        <v>927</v>
      </c>
      <c r="C236" s="173" t="s">
        <v>10</v>
      </c>
      <c r="D236" s="174" t="s">
        <v>31</v>
      </c>
      <c r="E236" s="218" t="s">
        <v>291</v>
      </c>
      <c r="F236" s="173" t="s">
        <v>13</v>
      </c>
      <c r="G236" s="264">
        <f>SUM(G237)</f>
        <v>119169</v>
      </c>
      <c r="H236" s="264">
        <f>SUM(H237)</f>
        <v>279169</v>
      </c>
      <c r="I236" s="288">
        <f t="shared" si="171"/>
        <v>160000</v>
      </c>
      <c r="J236" s="264">
        <f t="shared" ref="J236:N236" si="179">SUM(J237)</f>
        <v>119169</v>
      </c>
      <c r="K236" s="264">
        <f t="shared" si="179"/>
        <v>119169</v>
      </c>
      <c r="L236" s="248">
        <f t="shared" si="172"/>
        <v>0</v>
      </c>
      <c r="M236" s="264">
        <f t="shared" si="179"/>
        <v>119169</v>
      </c>
      <c r="N236" s="264">
        <f t="shared" si="179"/>
        <v>119169</v>
      </c>
      <c r="O236" s="359">
        <f t="shared" si="173"/>
        <v>0</v>
      </c>
    </row>
    <row r="237" spans="1:15" ht="33.75" x14ac:dyDescent="0.25">
      <c r="A237" s="298" t="s">
        <v>182</v>
      </c>
      <c r="B237" s="90">
        <v>927</v>
      </c>
      <c r="C237" s="173" t="s">
        <v>10</v>
      </c>
      <c r="D237" s="174" t="s">
        <v>31</v>
      </c>
      <c r="E237" s="218" t="s">
        <v>291</v>
      </c>
      <c r="F237" s="173" t="s">
        <v>15</v>
      </c>
      <c r="G237" s="264">
        <v>119169</v>
      </c>
      <c r="H237" s="264">
        <v>279169</v>
      </c>
      <c r="I237" s="288">
        <f t="shared" si="171"/>
        <v>160000</v>
      </c>
      <c r="J237" s="264">
        <v>119169</v>
      </c>
      <c r="K237" s="264">
        <v>119169</v>
      </c>
      <c r="L237" s="248">
        <f t="shared" si="172"/>
        <v>0</v>
      </c>
      <c r="M237" s="264">
        <v>119169</v>
      </c>
      <c r="N237" s="264">
        <v>119169</v>
      </c>
      <c r="O237" s="359">
        <f t="shared" si="173"/>
        <v>0</v>
      </c>
    </row>
    <row r="238" spans="1:15" x14ac:dyDescent="0.25">
      <c r="A238" s="48" t="s">
        <v>39</v>
      </c>
      <c r="B238" s="90">
        <v>927</v>
      </c>
      <c r="C238" s="173" t="s">
        <v>10</v>
      </c>
      <c r="D238" s="174" t="s">
        <v>31</v>
      </c>
      <c r="E238" s="218" t="s">
        <v>291</v>
      </c>
      <c r="F238" s="173" t="s">
        <v>40</v>
      </c>
      <c r="G238" s="264">
        <f>SUM(G239)</f>
        <v>22068</v>
      </c>
      <c r="H238" s="264">
        <f>SUM(H239)</f>
        <v>22068</v>
      </c>
      <c r="I238" s="288">
        <f t="shared" si="171"/>
        <v>0</v>
      </c>
      <c r="J238" s="264">
        <f t="shared" ref="J238:N238" si="180">SUM(J239)</f>
        <v>22068</v>
      </c>
      <c r="K238" s="264">
        <f t="shared" si="180"/>
        <v>22068</v>
      </c>
      <c r="L238" s="248">
        <f t="shared" si="172"/>
        <v>0</v>
      </c>
      <c r="M238" s="264">
        <f t="shared" si="180"/>
        <v>22068</v>
      </c>
      <c r="N238" s="264">
        <f t="shared" si="180"/>
        <v>22068</v>
      </c>
      <c r="O238" s="359">
        <f t="shared" si="173"/>
        <v>0</v>
      </c>
    </row>
    <row r="239" spans="1:15" x14ac:dyDescent="0.25">
      <c r="A239" s="177" t="s">
        <v>168</v>
      </c>
      <c r="B239" s="90">
        <v>927</v>
      </c>
      <c r="C239" s="173" t="s">
        <v>10</v>
      </c>
      <c r="D239" s="174" t="s">
        <v>31</v>
      </c>
      <c r="E239" s="218" t="s">
        <v>291</v>
      </c>
      <c r="F239" s="173" t="s">
        <v>167</v>
      </c>
      <c r="G239" s="264">
        <v>22068</v>
      </c>
      <c r="H239" s="264">
        <v>22068</v>
      </c>
      <c r="I239" s="248">
        <f t="shared" si="171"/>
        <v>0</v>
      </c>
      <c r="J239" s="264">
        <v>22068</v>
      </c>
      <c r="K239" s="264">
        <v>22068</v>
      </c>
      <c r="L239" s="248">
        <f t="shared" si="172"/>
        <v>0</v>
      </c>
      <c r="M239" s="264">
        <v>22068</v>
      </c>
      <c r="N239" s="264">
        <v>22068</v>
      </c>
      <c r="O239" s="359">
        <f t="shared" si="173"/>
        <v>0</v>
      </c>
    </row>
    <row r="240" spans="1:15" ht="18" x14ac:dyDescent="0.25">
      <c r="A240" s="55" t="s">
        <v>93</v>
      </c>
      <c r="B240" s="116">
        <v>927</v>
      </c>
      <c r="C240" s="201" t="s">
        <v>44</v>
      </c>
      <c r="D240" s="204" t="s">
        <v>7</v>
      </c>
      <c r="E240" s="204" t="s">
        <v>137</v>
      </c>
      <c r="F240" s="201" t="s">
        <v>8</v>
      </c>
      <c r="G240" s="286">
        <f>SUM(G241+G258+G248+G252)</f>
        <v>9097222.9800000004</v>
      </c>
      <c r="H240" s="286">
        <f>SUM(H241+H258+H248+H252)</f>
        <v>9636149.0300000012</v>
      </c>
      <c r="I240" s="248">
        <f t="shared" si="171"/>
        <v>538926.05000000075</v>
      </c>
      <c r="J240" s="286">
        <f>SUM(J241+J258+J248+J252)</f>
        <v>9204222.9800000004</v>
      </c>
      <c r="K240" s="286">
        <f t="shared" ref="K240" si="181">SUM(K241+K258+K248+K252)</f>
        <v>9204222.9800000004</v>
      </c>
      <c r="L240" s="248">
        <f t="shared" si="172"/>
        <v>0</v>
      </c>
      <c r="M240" s="286">
        <f>SUM(M241+M258+M248+M252)</f>
        <v>9541222.9800000004</v>
      </c>
      <c r="N240" s="286">
        <f>SUM(N241+N258+N248+N252)</f>
        <v>9541222.9800000004</v>
      </c>
      <c r="O240" s="359">
        <f t="shared" si="173"/>
        <v>0</v>
      </c>
    </row>
    <row r="241" spans="1:15" x14ac:dyDescent="0.25">
      <c r="A241" s="47" t="s">
        <v>94</v>
      </c>
      <c r="B241" s="81">
        <v>927</v>
      </c>
      <c r="C241" s="265" t="s">
        <v>44</v>
      </c>
      <c r="D241" s="266" t="s">
        <v>63</v>
      </c>
      <c r="E241" s="266" t="s">
        <v>137</v>
      </c>
      <c r="F241" s="265" t="s">
        <v>8</v>
      </c>
      <c r="G241" s="286">
        <f>SUM(G245+G242)</f>
        <v>242160.97999999998</v>
      </c>
      <c r="H241" s="286">
        <f>SUM(H245+H242)</f>
        <v>242160.97999999998</v>
      </c>
      <c r="I241" s="248">
        <f t="shared" si="171"/>
        <v>0</v>
      </c>
      <c r="J241" s="286">
        <f t="shared" ref="J241:M241" si="182">SUM(J245+J242)</f>
        <v>272160.98</v>
      </c>
      <c r="K241" s="286">
        <f t="shared" ref="K241" si="183">SUM(K245+K242)</f>
        <v>272160.98</v>
      </c>
      <c r="L241" s="248">
        <f t="shared" si="172"/>
        <v>0</v>
      </c>
      <c r="M241" s="286">
        <f t="shared" si="182"/>
        <v>272160.98</v>
      </c>
      <c r="N241" s="286">
        <f t="shared" ref="N241" si="184">SUM(N245+N242)</f>
        <v>272160.98</v>
      </c>
      <c r="O241" s="359">
        <f t="shared" si="173"/>
        <v>0</v>
      </c>
    </row>
    <row r="242" spans="1:15" x14ac:dyDescent="0.25">
      <c r="A242" s="53" t="s">
        <v>294</v>
      </c>
      <c r="B242" s="90">
        <v>927</v>
      </c>
      <c r="C242" s="173" t="s">
        <v>44</v>
      </c>
      <c r="D242" s="174" t="s">
        <v>63</v>
      </c>
      <c r="E242" s="181" t="s">
        <v>293</v>
      </c>
      <c r="F242" s="175" t="s">
        <v>8</v>
      </c>
      <c r="G242" s="264">
        <f t="shared" ref="G242:M242" si="185">SUM(G244)</f>
        <v>170000</v>
      </c>
      <c r="H242" s="264">
        <f t="shared" ref="H242" si="186">SUM(H244)</f>
        <v>170000</v>
      </c>
      <c r="I242" s="248">
        <f t="shared" si="171"/>
        <v>0</v>
      </c>
      <c r="J242" s="264">
        <f t="shared" si="185"/>
        <v>200000</v>
      </c>
      <c r="K242" s="264">
        <f t="shared" ref="K242" si="187">SUM(K244)</f>
        <v>200000</v>
      </c>
      <c r="L242" s="248">
        <f t="shared" si="172"/>
        <v>0</v>
      </c>
      <c r="M242" s="264">
        <f t="shared" si="185"/>
        <v>200000</v>
      </c>
      <c r="N242" s="264">
        <f t="shared" ref="N242" si="188">SUM(N244)</f>
        <v>200000</v>
      </c>
      <c r="O242" s="359">
        <f t="shared" si="173"/>
        <v>0</v>
      </c>
    </row>
    <row r="243" spans="1:15" x14ac:dyDescent="0.25">
      <c r="A243" s="48" t="s">
        <v>39</v>
      </c>
      <c r="B243" s="90">
        <v>927</v>
      </c>
      <c r="C243" s="173" t="s">
        <v>44</v>
      </c>
      <c r="D243" s="174" t="s">
        <v>63</v>
      </c>
      <c r="E243" s="181" t="s">
        <v>293</v>
      </c>
      <c r="F243" s="173" t="s">
        <v>40</v>
      </c>
      <c r="G243" s="264">
        <f>SUM(G244)</f>
        <v>170000</v>
      </c>
      <c r="H243" s="264">
        <f>SUM(H244)</f>
        <v>170000</v>
      </c>
      <c r="I243" s="248">
        <f t="shared" si="171"/>
        <v>0</v>
      </c>
      <c r="J243" s="264">
        <f t="shared" ref="J243:N243" si="189">SUM(J244)</f>
        <v>200000</v>
      </c>
      <c r="K243" s="264">
        <f t="shared" si="189"/>
        <v>200000</v>
      </c>
      <c r="L243" s="248">
        <f t="shared" si="172"/>
        <v>0</v>
      </c>
      <c r="M243" s="264">
        <f t="shared" si="189"/>
        <v>200000</v>
      </c>
      <c r="N243" s="264">
        <f t="shared" si="189"/>
        <v>200000</v>
      </c>
      <c r="O243" s="359">
        <f t="shared" si="173"/>
        <v>0</v>
      </c>
    </row>
    <row r="244" spans="1:15" ht="34.5" x14ac:dyDescent="0.25">
      <c r="A244" s="177" t="s">
        <v>187</v>
      </c>
      <c r="B244" s="90">
        <v>927</v>
      </c>
      <c r="C244" s="173" t="s">
        <v>44</v>
      </c>
      <c r="D244" s="174" t="s">
        <v>63</v>
      </c>
      <c r="E244" s="181" t="s">
        <v>293</v>
      </c>
      <c r="F244" s="173" t="s">
        <v>97</v>
      </c>
      <c r="G244" s="264">
        <v>170000</v>
      </c>
      <c r="H244" s="264">
        <v>170000</v>
      </c>
      <c r="I244" s="248">
        <f t="shared" si="171"/>
        <v>0</v>
      </c>
      <c r="J244" s="264">
        <v>200000</v>
      </c>
      <c r="K244" s="264">
        <v>200000</v>
      </c>
      <c r="L244" s="248">
        <f t="shared" si="172"/>
        <v>0</v>
      </c>
      <c r="M244" s="264">
        <v>200000</v>
      </c>
      <c r="N244" s="264">
        <v>200000</v>
      </c>
      <c r="O244" s="359">
        <f t="shared" si="173"/>
        <v>0</v>
      </c>
    </row>
    <row r="245" spans="1:15" ht="72.75" x14ac:dyDescent="0.25">
      <c r="A245" s="57" t="s">
        <v>296</v>
      </c>
      <c r="B245" s="90">
        <v>927</v>
      </c>
      <c r="C245" s="173" t="s">
        <v>44</v>
      </c>
      <c r="D245" s="174" t="s">
        <v>63</v>
      </c>
      <c r="E245" s="181" t="s">
        <v>297</v>
      </c>
      <c r="F245" s="175" t="s">
        <v>8</v>
      </c>
      <c r="G245" s="264">
        <f t="shared" ref="G245:N246" si="190">SUM(G246)</f>
        <v>72160.98</v>
      </c>
      <c r="H245" s="264">
        <f t="shared" si="190"/>
        <v>72160.98</v>
      </c>
      <c r="I245" s="248">
        <f t="shared" si="171"/>
        <v>0</v>
      </c>
      <c r="J245" s="264">
        <f t="shared" si="190"/>
        <v>72160.98</v>
      </c>
      <c r="K245" s="264">
        <f t="shared" si="190"/>
        <v>72160.98</v>
      </c>
      <c r="L245" s="248">
        <f t="shared" si="172"/>
        <v>0</v>
      </c>
      <c r="M245" s="264">
        <f t="shared" si="190"/>
        <v>72160.98</v>
      </c>
      <c r="N245" s="264">
        <f t="shared" si="190"/>
        <v>72160.98</v>
      </c>
      <c r="O245" s="359">
        <f t="shared" si="173"/>
        <v>0</v>
      </c>
    </row>
    <row r="246" spans="1:15" x14ac:dyDescent="0.25">
      <c r="A246" s="48" t="s">
        <v>12</v>
      </c>
      <c r="B246" s="90">
        <v>927</v>
      </c>
      <c r="C246" s="173" t="s">
        <v>44</v>
      </c>
      <c r="D246" s="174" t="s">
        <v>63</v>
      </c>
      <c r="E246" s="181" t="s">
        <v>297</v>
      </c>
      <c r="F246" s="173" t="s">
        <v>13</v>
      </c>
      <c r="G246" s="264">
        <f t="shared" si="190"/>
        <v>72160.98</v>
      </c>
      <c r="H246" s="264">
        <f t="shared" si="190"/>
        <v>72160.98</v>
      </c>
      <c r="I246" s="248">
        <f t="shared" si="171"/>
        <v>0</v>
      </c>
      <c r="J246" s="264">
        <f t="shared" si="190"/>
        <v>72160.98</v>
      </c>
      <c r="K246" s="264">
        <f t="shared" si="190"/>
        <v>72160.98</v>
      </c>
      <c r="L246" s="248">
        <f t="shared" si="172"/>
        <v>0</v>
      </c>
      <c r="M246" s="264">
        <f t="shared" si="190"/>
        <v>72160.98</v>
      </c>
      <c r="N246" s="264">
        <f t="shared" si="190"/>
        <v>72160.98</v>
      </c>
      <c r="O246" s="359">
        <f t="shared" si="173"/>
        <v>0</v>
      </c>
    </row>
    <row r="247" spans="1:15" ht="33.75" x14ac:dyDescent="0.25">
      <c r="A247" s="298" t="s">
        <v>182</v>
      </c>
      <c r="B247" s="90">
        <v>927</v>
      </c>
      <c r="C247" s="173" t="s">
        <v>44</v>
      </c>
      <c r="D247" s="174" t="s">
        <v>63</v>
      </c>
      <c r="E247" s="181" t="s">
        <v>297</v>
      </c>
      <c r="F247" s="173" t="s">
        <v>15</v>
      </c>
      <c r="G247" s="264">
        <v>72160.98</v>
      </c>
      <c r="H247" s="264">
        <v>72160.98</v>
      </c>
      <c r="I247" s="248">
        <f t="shared" si="171"/>
        <v>0</v>
      </c>
      <c r="J247" s="264">
        <v>72160.98</v>
      </c>
      <c r="K247" s="264">
        <v>72160.98</v>
      </c>
      <c r="L247" s="248">
        <f t="shared" si="172"/>
        <v>0</v>
      </c>
      <c r="M247" s="264">
        <v>72160.98</v>
      </c>
      <c r="N247" s="264">
        <v>72160.98</v>
      </c>
      <c r="O247" s="359">
        <f t="shared" si="173"/>
        <v>0</v>
      </c>
    </row>
    <row r="248" spans="1:15" x14ac:dyDescent="0.25">
      <c r="A248" s="172" t="s">
        <v>169</v>
      </c>
      <c r="B248" s="116">
        <v>927</v>
      </c>
      <c r="C248" s="271" t="s">
        <v>44</v>
      </c>
      <c r="D248" s="265" t="s">
        <v>66</v>
      </c>
      <c r="E248" s="269" t="s">
        <v>137</v>
      </c>
      <c r="F248" s="270" t="s">
        <v>8</v>
      </c>
      <c r="G248" s="286">
        <f>SUM(G249)</f>
        <v>4737600</v>
      </c>
      <c r="H248" s="286">
        <f>SUM(H249)</f>
        <v>4737600</v>
      </c>
      <c r="I248" s="248">
        <f t="shared" si="171"/>
        <v>0</v>
      </c>
      <c r="J248" s="286">
        <f t="shared" ref="J248:N248" si="191">SUM(J249)</f>
        <v>4737600</v>
      </c>
      <c r="K248" s="286">
        <f t="shared" si="191"/>
        <v>4737600</v>
      </c>
      <c r="L248" s="248">
        <f t="shared" si="172"/>
        <v>0</v>
      </c>
      <c r="M248" s="286">
        <f t="shared" si="191"/>
        <v>4737600</v>
      </c>
      <c r="N248" s="286">
        <f t="shared" si="191"/>
        <v>4737600</v>
      </c>
      <c r="O248" s="359">
        <f t="shared" si="173"/>
        <v>0</v>
      </c>
    </row>
    <row r="249" spans="1:15" ht="60.75" x14ac:dyDescent="0.25">
      <c r="A249" s="213" t="s">
        <v>333</v>
      </c>
      <c r="B249" s="90">
        <v>927</v>
      </c>
      <c r="C249" s="180" t="s">
        <v>44</v>
      </c>
      <c r="D249" s="174" t="s">
        <v>66</v>
      </c>
      <c r="E249" s="232" t="s">
        <v>298</v>
      </c>
      <c r="F249" s="173" t="s">
        <v>8</v>
      </c>
      <c r="G249" s="264">
        <f t="shared" ref="G249:N250" si="192">SUM(G250)</f>
        <v>4737600</v>
      </c>
      <c r="H249" s="264">
        <f t="shared" si="192"/>
        <v>4737600</v>
      </c>
      <c r="I249" s="248">
        <f t="shared" si="171"/>
        <v>0</v>
      </c>
      <c r="J249" s="264">
        <f t="shared" si="192"/>
        <v>4737600</v>
      </c>
      <c r="K249" s="264">
        <f t="shared" si="192"/>
        <v>4737600</v>
      </c>
      <c r="L249" s="248">
        <f t="shared" si="172"/>
        <v>0</v>
      </c>
      <c r="M249" s="264">
        <f t="shared" si="192"/>
        <v>4737600</v>
      </c>
      <c r="N249" s="264">
        <f t="shared" si="192"/>
        <v>4737600</v>
      </c>
      <c r="O249" s="359">
        <f t="shared" si="173"/>
        <v>0</v>
      </c>
    </row>
    <row r="250" spans="1:15" x14ac:dyDescent="0.25">
      <c r="A250" s="177" t="s">
        <v>39</v>
      </c>
      <c r="B250" s="90">
        <v>927</v>
      </c>
      <c r="C250" s="180" t="s">
        <v>44</v>
      </c>
      <c r="D250" s="174" t="s">
        <v>66</v>
      </c>
      <c r="E250" s="232" t="s">
        <v>298</v>
      </c>
      <c r="F250" s="173" t="s">
        <v>40</v>
      </c>
      <c r="G250" s="264">
        <f t="shared" si="192"/>
        <v>4737600</v>
      </c>
      <c r="H250" s="264">
        <f t="shared" si="192"/>
        <v>4737600</v>
      </c>
      <c r="I250" s="248">
        <f t="shared" si="171"/>
        <v>0</v>
      </c>
      <c r="J250" s="264">
        <f t="shared" si="192"/>
        <v>4737600</v>
      </c>
      <c r="K250" s="264">
        <f t="shared" si="192"/>
        <v>4737600</v>
      </c>
      <c r="L250" s="248">
        <f t="shared" si="172"/>
        <v>0</v>
      </c>
      <c r="M250" s="264">
        <f t="shared" si="192"/>
        <v>4737600</v>
      </c>
      <c r="N250" s="264">
        <f t="shared" si="192"/>
        <v>4737600</v>
      </c>
      <c r="O250" s="359">
        <f t="shared" si="173"/>
        <v>0</v>
      </c>
    </row>
    <row r="251" spans="1:15" ht="23.25" x14ac:dyDescent="0.25">
      <c r="A251" s="177" t="s">
        <v>96</v>
      </c>
      <c r="B251" s="90">
        <v>927</v>
      </c>
      <c r="C251" s="180" t="s">
        <v>44</v>
      </c>
      <c r="D251" s="174" t="s">
        <v>66</v>
      </c>
      <c r="E251" s="232" t="s">
        <v>298</v>
      </c>
      <c r="F251" s="173" t="s">
        <v>97</v>
      </c>
      <c r="G251" s="264">
        <v>4737600</v>
      </c>
      <c r="H251" s="264">
        <v>4737600</v>
      </c>
      <c r="I251" s="248">
        <f t="shared" si="171"/>
        <v>0</v>
      </c>
      <c r="J251" s="264">
        <v>4737600</v>
      </c>
      <c r="K251" s="264">
        <v>4737600</v>
      </c>
      <c r="L251" s="248">
        <f t="shared" si="172"/>
        <v>0</v>
      </c>
      <c r="M251" s="264">
        <v>4737600</v>
      </c>
      <c r="N251" s="264">
        <v>4737600</v>
      </c>
      <c r="O251" s="359">
        <f t="shared" si="173"/>
        <v>0</v>
      </c>
    </row>
    <row r="252" spans="1:15" x14ac:dyDescent="0.25">
      <c r="A252" s="172" t="s">
        <v>61</v>
      </c>
      <c r="B252" s="116">
        <v>927</v>
      </c>
      <c r="C252" s="271" t="s">
        <v>44</v>
      </c>
      <c r="D252" s="265" t="s">
        <v>31</v>
      </c>
      <c r="E252" s="269" t="s">
        <v>137</v>
      </c>
      <c r="F252" s="270" t="s">
        <v>8</v>
      </c>
      <c r="G252" s="286">
        <f>SUM(G253)</f>
        <v>3743000</v>
      </c>
      <c r="H252" s="286">
        <f>SUM(H253)</f>
        <v>3783276.05</v>
      </c>
      <c r="I252" s="248">
        <f t="shared" si="171"/>
        <v>40276.049999999814</v>
      </c>
      <c r="J252" s="286">
        <f t="shared" ref="J252:N252" si="193">SUM(J253)</f>
        <v>3820000</v>
      </c>
      <c r="K252" s="286">
        <f t="shared" si="193"/>
        <v>3820000</v>
      </c>
      <c r="L252" s="248">
        <f t="shared" si="172"/>
        <v>0</v>
      </c>
      <c r="M252" s="286">
        <f t="shared" si="193"/>
        <v>4157000</v>
      </c>
      <c r="N252" s="286">
        <f t="shared" si="193"/>
        <v>4157000</v>
      </c>
      <c r="O252" s="359">
        <f t="shared" si="173"/>
        <v>0</v>
      </c>
    </row>
    <row r="253" spans="1:15" ht="192" x14ac:dyDescent="0.25">
      <c r="A253" s="53" t="s">
        <v>299</v>
      </c>
      <c r="B253" s="90">
        <v>927</v>
      </c>
      <c r="C253" s="180" t="s">
        <v>44</v>
      </c>
      <c r="D253" s="174" t="s">
        <v>31</v>
      </c>
      <c r="E253" s="232" t="s">
        <v>352</v>
      </c>
      <c r="F253" s="173" t="s">
        <v>8</v>
      </c>
      <c r="G253" s="264">
        <f>SUM(G254+G256)</f>
        <v>3743000</v>
      </c>
      <c r="H253" s="264">
        <f>SUM(H254+H256)</f>
        <v>3783276.05</v>
      </c>
      <c r="I253" s="288">
        <f t="shared" si="171"/>
        <v>40276.049999999814</v>
      </c>
      <c r="J253" s="264">
        <f>SUM(J254+J256)</f>
        <v>3820000</v>
      </c>
      <c r="K253" s="264">
        <f t="shared" ref="K253" si="194">SUM(K254+K256)</f>
        <v>3820000</v>
      </c>
      <c r="L253" s="248">
        <f t="shared" si="172"/>
        <v>0</v>
      </c>
      <c r="M253" s="264">
        <f>SUM(M254+M256)</f>
        <v>4157000</v>
      </c>
      <c r="N253" s="264">
        <f>SUM(N254+N256)</f>
        <v>4157000</v>
      </c>
      <c r="O253" s="359">
        <f t="shared" si="173"/>
        <v>0</v>
      </c>
    </row>
    <row r="254" spans="1:15" x14ac:dyDescent="0.25">
      <c r="A254" s="51" t="s">
        <v>12</v>
      </c>
      <c r="B254" s="90">
        <v>927</v>
      </c>
      <c r="C254" s="180" t="s">
        <v>44</v>
      </c>
      <c r="D254" s="174" t="s">
        <v>31</v>
      </c>
      <c r="E254" s="232" t="s">
        <v>352</v>
      </c>
      <c r="F254" s="173" t="s">
        <v>13</v>
      </c>
      <c r="G254" s="264">
        <f>SUM(G255)</f>
        <v>0</v>
      </c>
      <c r="H254" s="264">
        <f>SUM(H255)</f>
        <v>0</v>
      </c>
      <c r="I254" s="288">
        <f t="shared" si="171"/>
        <v>0</v>
      </c>
      <c r="J254" s="264">
        <f t="shared" ref="J254:N254" si="195">SUM(J255)</f>
        <v>3820000</v>
      </c>
      <c r="K254" s="264">
        <f t="shared" si="195"/>
        <v>3820000</v>
      </c>
      <c r="L254" s="248">
        <f t="shared" si="172"/>
        <v>0</v>
      </c>
      <c r="M254" s="264">
        <f t="shared" si="195"/>
        <v>4157000</v>
      </c>
      <c r="N254" s="264">
        <f t="shared" si="195"/>
        <v>4157000</v>
      </c>
      <c r="O254" s="359">
        <f t="shared" si="173"/>
        <v>0</v>
      </c>
    </row>
    <row r="255" spans="1:15" ht="23.25" x14ac:dyDescent="0.25">
      <c r="A255" s="177" t="s">
        <v>188</v>
      </c>
      <c r="B255" s="90">
        <v>927</v>
      </c>
      <c r="C255" s="180" t="s">
        <v>44</v>
      </c>
      <c r="D255" s="174" t="s">
        <v>31</v>
      </c>
      <c r="E255" s="232" t="s">
        <v>352</v>
      </c>
      <c r="F255" s="173" t="s">
        <v>15</v>
      </c>
      <c r="G255" s="264"/>
      <c r="H255" s="264"/>
      <c r="I255" s="288">
        <f t="shared" si="171"/>
        <v>0</v>
      </c>
      <c r="J255" s="264">
        <v>3820000</v>
      </c>
      <c r="K255" s="264">
        <v>3820000</v>
      </c>
      <c r="L255" s="248">
        <f t="shared" si="172"/>
        <v>0</v>
      </c>
      <c r="M255" s="264">
        <v>4157000</v>
      </c>
      <c r="N255" s="264">
        <v>4157000</v>
      </c>
      <c r="O255" s="359">
        <f t="shared" si="173"/>
        <v>0</v>
      </c>
    </row>
    <row r="256" spans="1:15" x14ac:dyDescent="0.25">
      <c r="A256" s="177" t="s">
        <v>53</v>
      </c>
      <c r="B256" s="90">
        <v>927</v>
      </c>
      <c r="C256" s="180" t="s">
        <v>44</v>
      </c>
      <c r="D256" s="174" t="s">
        <v>31</v>
      </c>
      <c r="E256" s="232" t="s">
        <v>352</v>
      </c>
      <c r="F256" s="173" t="s">
        <v>54</v>
      </c>
      <c r="G256" s="264">
        <f>SUM(G257)</f>
        <v>3743000</v>
      </c>
      <c r="H256" s="264">
        <f>SUM(H257)</f>
        <v>3783276.05</v>
      </c>
      <c r="I256" s="288">
        <f t="shared" si="171"/>
        <v>40276.049999999814</v>
      </c>
      <c r="J256" s="264">
        <f t="shared" ref="J256:N256" si="196">SUM(J257)</f>
        <v>0</v>
      </c>
      <c r="K256" s="264">
        <f t="shared" si="196"/>
        <v>0</v>
      </c>
      <c r="L256" s="248">
        <f t="shared" si="172"/>
        <v>0</v>
      </c>
      <c r="M256" s="264">
        <f t="shared" si="196"/>
        <v>0</v>
      </c>
      <c r="N256" s="264">
        <f t="shared" si="196"/>
        <v>0</v>
      </c>
      <c r="O256" s="359">
        <f t="shared" si="173"/>
        <v>0</v>
      </c>
    </row>
    <row r="257" spans="1:15" x14ac:dyDescent="0.25">
      <c r="A257" s="177" t="s">
        <v>55</v>
      </c>
      <c r="B257" s="90">
        <v>927</v>
      </c>
      <c r="C257" s="180" t="s">
        <v>44</v>
      </c>
      <c r="D257" s="174" t="s">
        <v>31</v>
      </c>
      <c r="E257" s="232" t="s">
        <v>352</v>
      </c>
      <c r="F257" s="173" t="s">
        <v>56</v>
      </c>
      <c r="G257" s="264">
        <v>3743000</v>
      </c>
      <c r="H257" s="264">
        <v>3783276.05</v>
      </c>
      <c r="I257" s="288">
        <f t="shared" si="171"/>
        <v>40276.049999999814</v>
      </c>
      <c r="J257" s="264"/>
      <c r="K257" s="264"/>
      <c r="L257" s="248">
        <f t="shared" si="172"/>
        <v>0</v>
      </c>
      <c r="M257" s="264"/>
      <c r="N257" s="264"/>
      <c r="O257" s="359">
        <f t="shared" si="173"/>
        <v>0</v>
      </c>
    </row>
    <row r="258" spans="1:15" ht="26.25" x14ac:dyDescent="0.25">
      <c r="A258" s="54" t="s">
        <v>98</v>
      </c>
      <c r="B258" s="81">
        <v>927</v>
      </c>
      <c r="C258" s="271" t="s">
        <v>44</v>
      </c>
      <c r="D258" s="265" t="s">
        <v>99</v>
      </c>
      <c r="E258" s="269" t="s">
        <v>137</v>
      </c>
      <c r="F258" s="270" t="s">
        <v>8</v>
      </c>
      <c r="G258" s="286">
        <f>SUM(G262+G265+G270+G259)</f>
        <v>374462</v>
      </c>
      <c r="H258" s="286">
        <f>SUM(H262+H265+H270+H259)</f>
        <v>873112</v>
      </c>
      <c r="I258" s="248">
        <f t="shared" si="171"/>
        <v>498650</v>
      </c>
      <c r="J258" s="286">
        <f t="shared" ref="J258:M258" si="197">SUM(J262+J265+J270)</f>
        <v>374462</v>
      </c>
      <c r="K258" s="286">
        <f t="shared" ref="K258" si="198">SUM(K262+K265+K270)</f>
        <v>374462</v>
      </c>
      <c r="L258" s="248">
        <f t="shared" si="172"/>
        <v>0</v>
      </c>
      <c r="M258" s="286">
        <f t="shared" si="197"/>
        <v>374462</v>
      </c>
      <c r="N258" s="286">
        <f t="shared" ref="N258" si="199">SUM(N262+N265+N270)</f>
        <v>374462</v>
      </c>
      <c r="O258" s="359">
        <f t="shared" si="173"/>
        <v>0</v>
      </c>
    </row>
    <row r="259" spans="1:15" s="374" customFormat="1" ht="26.25" x14ac:dyDescent="0.25">
      <c r="A259" s="339" t="s">
        <v>377</v>
      </c>
      <c r="B259" s="370">
        <v>927</v>
      </c>
      <c r="C259" s="206" t="s">
        <v>44</v>
      </c>
      <c r="D259" s="201" t="s">
        <v>99</v>
      </c>
      <c r="E259" s="372" t="s">
        <v>376</v>
      </c>
      <c r="F259" s="371" t="s">
        <v>8</v>
      </c>
      <c r="G259" s="304">
        <f t="shared" ref="G259:N260" si="200">SUM(G260)</f>
        <v>0</v>
      </c>
      <c r="H259" s="304">
        <f t="shared" si="200"/>
        <v>400000</v>
      </c>
      <c r="I259" s="304">
        <f t="shared" si="171"/>
        <v>400000</v>
      </c>
      <c r="J259" s="304">
        <f t="shared" si="200"/>
        <v>0</v>
      </c>
      <c r="K259" s="304">
        <f t="shared" si="200"/>
        <v>0</v>
      </c>
      <c r="L259" s="304">
        <f t="shared" si="172"/>
        <v>0</v>
      </c>
      <c r="M259" s="304">
        <f t="shared" si="200"/>
        <v>0</v>
      </c>
      <c r="N259" s="304">
        <f t="shared" si="200"/>
        <v>0</v>
      </c>
      <c r="O259" s="373"/>
    </row>
    <row r="260" spans="1:15" s="374" customFormat="1" x14ac:dyDescent="0.25">
      <c r="A260" s="214" t="s">
        <v>12</v>
      </c>
      <c r="B260" s="27">
        <v>927</v>
      </c>
      <c r="C260" s="173" t="s">
        <v>44</v>
      </c>
      <c r="D260" s="174">
        <v>11</v>
      </c>
      <c r="E260" s="375" t="s">
        <v>376</v>
      </c>
      <c r="F260" s="231" t="s">
        <v>13</v>
      </c>
      <c r="G260" s="264">
        <f t="shared" si="200"/>
        <v>0</v>
      </c>
      <c r="H260" s="264">
        <f t="shared" si="200"/>
        <v>400000</v>
      </c>
      <c r="I260" s="264">
        <f t="shared" si="171"/>
        <v>400000</v>
      </c>
      <c r="J260" s="264">
        <f t="shared" si="200"/>
        <v>0</v>
      </c>
      <c r="K260" s="264">
        <f t="shared" si="200"/>
        <v>0</v>
      </c>
      <c r="L260" s="304">
        <f t="shared" si="172"/>
        <v>0</v>
      </c>
      <c r="M260" s="264">
        <f t="shared" si="200"/>
        <v>0</v>
      </c>
      <c r="N260" s="264">
        <f t="shared" si="200"/>
        <v>0</v>
      </c>
      <c r="O260" s="373"/>
    </row>
    <row r="261" spans="1:15" s="374" customFormat="1" ht="33.75" x14ac:dyDescent="0.25">
      <c r="A261" s="376" t="s">
        <v>182</v>
      </c>
      <c r="B261" s="27">
        <v>927</v>
      </c>
      <c r="C261" s="180" t="s">
        <v>44</v>
      </c>
      <c r="D261" s="173" t="s">
        <v>99</v>
      </c>
      <c r="E261" s="375" t="s">
        <v>376</v>
      </c>
      <c r="F261" s="231" t="s">
        <v>15</v>
      </c>
      <c r="G261" s="264">
        <v>0</v>
      </c>
      <c r="H261" s="264">
        <v>400000</v>
      </c>
      <c r="I261" s="264">
        <f t="shared" si="171"/>
        <v>400000</v>
      </c>
      <c r="J261" s="264">
        <v>0</v>
      </c>
      <c r="K261" s="264">
        <v>0</v>
      </c>
      <c r="L261" s="304">
        <f t="shared" si="172"/>
        <v>0</v>
      </c>
      <c r="M261" s="264"/>
      <c r="N261" s="264"/>
      <c r="O261" s="373"/>
    </row>
    <row r="262" spans="1:15" ht="26.25" x14ac:dyDescent="0.25">
      <c r="A262" s="53" t="s">
        <v>100</v>
      </c>
      <c r="B262" s="90">
        <v>927</v>
      </c>
      <c r="C262" s="180" t="s">
        <v>44</v>
      </c>
      <c r="D262" s="173" t="s">
        <v>99</v>
      </c>
      <c r="E262" s="181" t="s">
        <v>300</v>
      </c>
      <c r="F262" s="182" t="s">
        <v>8</v>
      </c>
      <c r="G262" s="264">
        <f t="shared" ref="G262:N263" si="201">SUM(G263)</f>
        <v>90000</v>
      </c>
      <c r="H262" s="264">
        <f t="shared" si="201"/>
        <v>188650</v>
      </c>
      <c r="I262" s="288">
        <f t="shared" si="171"/>
        <v>98650</v>
      </c>
      <c r="J262" s="264">
        <f t="shared" si="201"/>
        <v>90000</v>
      </c>
      <c r="K262" s="264">
        <f t="shared" si="201"/>
        <v>90000</v>
      </c>
      <c r="L262" s="248">
        <f t="shared" si="172"/>
        <v>0</v>
      </c>
      <c r="M262" s="264">
        <f t="shared" si="201"/>
        <v>90000</v>
      </c>
      <c r="N262" s="264">
        <f t="shared" si="201"/>
        <v>90000</v>
      </c>
      <c r="O262" s="359">
        <f t="shared" si="173"/>
        <v>0</v>
      </c>
    </row>
    <row r="263" spans="1:15" x14ac:dyDescent="0.25">
      <c r="A263" s="51" t="s">
        <v>12</v>
      </c>
      <c r="B263" s="90">
        <v>927</v>
      </c>
      <c r="C263" s="173" t="s">
        <v>44</v>
      </c>
      <c r="D263" s="174">
        <v>12</v>
      </c>
      <c r="E263" s="181" t="s">
        <v>300</v>
      </c>
      <c r="F263" s="173" t="s">
        <v>13</v>
      </c>
      <c r="G263" s="264">
        <f t="shared" si="201"/>
        <v>90000</v>
      </c>
      <c r="H263" s="264">
        <f t="shared" si="201"/>
        <v>188650</v>
      </c>
      <c r="I263" s="288">
        <f t="shared" si="171"/>
        <v>98650</v>
      </c>
      <c r="J263" s="264">
        <f t="shared" si="201"/>
        <v>90000</v>
      </c>
      <c r="K263" s="264">
        <f t="shared" si="201"/>
        <v>90000</v>
      </c>
      <c r="L263" s="248">
        <f t="shared" si="172"/>
        <v>0</v>
      </c>
      <c r="M263" s="264">
        <f t="shared" si="201"/>
        <v>90000</v>
      </c>
      <c r="N263" s="264">
        <f t="shared" si="201"/>
        <v>90000</v>
      </c>
      <c r="O263" s="359">
        <f t="shared" si="173"/>
        <v>0</v>
      </c>
    </row>
    <row r="264" spans="1:15" ht="23.25" x14ac:dyDescent="0.25">
      <c r="A264" s="177" t="s">
        <v>188</v>
      </c>
      <c r="B264" s="90">
        <v>927</v>
      </c>
      <c r="C264" s="180" t="s">
        <v>44</v>
      </c>
      <c r="D264" s="173" t="s">
        <v>99</v>
      </c>
      <c r="E264" s="181" t="s">
        <v>300</v>
      </c>
      <c r="F264" s="180" t="s">
        <v>15</v>
      </c>
      <c r="G264" s="264">
        <v>90000</v>
      </c>
      <c r="H264" s="264">
        <v>188650</v>
      </c>
      <c r="I264" s="288">
        <f t="shared" si="171"/>
        <v>98650</v>
      </c>
      <c r="J264" s="264">
        <v>90000</v>
      </c>
      <c r="K264" s="264">
        <v>90000</v>
      </c>
      <c r="L264" s="248">
        <f t="shared" si="172"/>
        <v>0</v>
      </c>
      <c r="M264" s="264">
        <v>90000</v>
      </c>
      <c r="N264" s="264">
        <v>90000</v>
      </c>
      <c r="O264" s="359">
        <f t="shared" si="173"/>
        <v>0</v>
      </c>
    </row>
    <row r="265" spans="1:15" ht="64.5" x14ac:dyDescent="0.25">
      <c r="A265" s="53" t="s">
        <v>101</v>
      </c>
      <c r="B265" s="90">
        <v>927</v>
      </c>
      <c r="C265" s="180" t="s">
        <v>44</v>
      </c>
      <c r="D265" s="173" t="s">
        <v>99</v>
      </c>
      <c r="E265" s="181" t="s">
        <v>147</v>
      </c>
      <c r="F265" s="173" t="s">
        <v>8</v>
      </c>
      <c r="G265" s="287">
        <f>SUM(G266+G268)</f>
        <v>234462</v>
      </c>
      <c r="H265" s="287">
        <f>SUM(H266+H268)</f>
        <v>234462</v>
      </c>
      <c r="I265" s="248">
        <f t="shared" si="171"/>
        <v>0</v>
      </c>
      <c r="J265" s="287">
        <f t="shared" ref="J265:M265" si="202">SUM(J266+J268)</f>
        <v>234462</v>
      </c>
      <c r="K265" s="287">
        <f t="shared" ref="K265" si="203">SUM(K266+K268)</f>
        <v>234462</v>
      </c>
      <c r="L265" s="248">
        <f t="shared" si="172"/>
        <v>0</v>
      </c>
      <c r="M265" s="287">
        <f t="shared" si="202"/>
        <v>234462</v>
      </c>
      <c r="N265" s="287">
        <f t="shared" ref="N265" si="204">SUM(N266+N268)</f>
        <v>234462</v>
      </c>
      <c r="O265" s="359">
        <f t="shared" si="173"/>
        <v>0</v>
      </c>
    </row>
    <row r="266" spans="1:15" ht="43.5" x14ac:dyDescent="0.25">
      <c r="A266" s="51" t="s">
        <v>33</v>
      </c>
      <c r="B266" s="90">
        <v>927</v>
      </c>
      <c r="C266" s="180" t="s">
        <v>44</v>
      </c>
      <c r="D266" s="173" t="s">
        <v>99</v>
      </c>
      <c r="E266" s="181" t="s">
        <v>147</v>
      </c>
      <c r="F266" s="173" t="s">
        <v>34</v>
      </c>
      <c r="G266" s="287">
        <f>SUM(G267)</f>
        <v>188400</v>
      </c>
      <c r="H266" s="287">
        <f>SUM(H267)</f>
        <v>188400</v>
      </c>
      <c r="I266" s="248">
        <f t="shared" si="171"/>
        <v>0</v>
      </c>
      <c r="J266" s="287">
        <f t="shared" ref="J266:N266" si="205">SUM(J267)</f>
        <v>188400</v>
      </c>
      <c r="K266" s="287">
        <f t="shared" si="205"/>
        <v>188400</v>
      </c>
      <c r="L266" s="248">
        <f t="shared" si="172"/>
        <v>0</v>
      </c>
      <c r="M266" s="287">
        <f t="shared" si="205"/>
        <v>188400</v>
      </c>
      <c r="N266" s="287">
        <f t="shared" si="205"/>
        <v>188400</v>
      </c>
      <c r="O266" s="359">
        <f t="shared" si="173"/>
        <v>0</v>
      </c>
    </row>
    <row r="267" spans="1:15" x14ac:dyDescent="0.25">
      <c r="A267" s="48" t="s">
        <v>35</v>
      </c>
      <c r="B267" s="90">
        <v>927</v>
      </c>
      <c r="C267" s="180" t="s">
        <v>44</v>
      </c>
      <c r="D267" s="173" t="s">
        <v>99</v>
      </c>
      <c r="E267" s="181" t="s">
        <v>147</v>
      </c>
      <c r="F267" s="173" t="s">
        <v>36</v>
      </c>
      <c r="G267" s="287">
        <v>188400</v>
      </c>
      <c r="H267" s="287">
        <v>188400</v>
      </c>
      <c r="I267" s="248">
        <f t="shared" si="171"/>
        <v>0</v>
      </c>
      <c r="J267" s="287">
        <v>188400</v>
      </c>
      <c r="K267" s="287">
        <v>188400</v>
      </c>
      <c r="L267" s="248">
        <f t="shared" si="172"/>
        <v>0</v>
      </c>
      <c r="M267" s="287">
        <v>188400</v>
      </c>
      <c r="N267" s="287">
        <v>188400</v>
      </c>
      <c r="O267" s="359">
        <f t="shared" si="173"/>
        <v>0</v>
      </c>
    </row>
    <row r="268" spans="1:15" x14ac:dyDescent="0.25">
      <c r="A268" s="51" t="s">
        <v>12</v>
      </c>
      <c r="B268" s="90">
        <v>927</v>
      </c>
      <c r="C268" s="180" t="s">
        <v>44</v>
      </c>
      <c r="D268" s="173" t="s">
        <v>99</v>
      </c>
      <c r="E268" s="181" t="s">
        <v>147</v>
      </c>
      <c r="F268" s="173" t="s">
        <v>13</v>
      </c>
      <c r="G268" s="287">
        <f>SUM(G269)</f>
        <v>46062</v>
      </c>
      <c r="H268" s="287">
        <f>SUM(H269)</f>
        <v>46062</v>
      </c>
      <c r="I268" s="248">
        <f t="shared" si="171"/>
        <v>0</v>
      </c>
      <c r="J268" s="287">
        <f t="shared" ref="J268:N268" si="206">SUM(J269)</f>
        <v>46062</v>
      </c>
      <c r="K268" s="287">
        <f t="shared" si="206"/>
        <v>46062</v>
      </c>
      <c r="L268" s="248">
        <f t="shared" si="172"/>
        <v>0</v>
      </c>
      <c r="M268" s="287">
        <f t="shared" si="206"/>
        <v>46062</v>
      </c>
      <c r="N268" s="287">
        <f t="shared" si="206"/>
        <v>46062</v>
      </c>
      <c r="O268" s="359">
        <f t="shared" si="173"/>
        <v>0</v>
      </c>
    </row>
    <row r="269" spans="1:15" ht="23.25" x14ac:dyDescent="0.25">
      <c r="A269" s="177" t="s">
        <v>188</v>
      </c>
      <c r="B269" s="90">
        <v>927</v>
      </c>
      <c r="C269" s="180" t="s">
        <v>44</v>
      </c>
      <c r="D269" s="173" t="s">
        <v>99</v>
      </c>
      <c r="E269" s="181" t="s">
        <v>147</v>
      </c>
      <c r="F269" s="173" t="s">
        <v>15</v>
      </c>
      <c r="G269" s="287">
        <v>46062</v>
      </c>
      <c r="H269" s="287">
        <v>46062</v>
      </c>
      <c r="I269" s="248">
        <f t="shared" si="171"/>
        <v>0</v>
      </c>
      <c r="J269" s="287">
        <v>46062</v>
      </c>
      <c r="K269" s="287">
        <v>46062</v>
      </c>
      <c r="L269" s="248">
        <f t="shared" si="172"/>
        <v>0</v>
      </c>
      <c r="M269" s="287">
        <v>46062</v>
      </c>
      <c r="N269" s="287">
        <v>46062</v>
      </c>
      <c r="O269" s="359">
        <f t="shared" si="173"/>
        <v>0</v>
      </c>
    </row>
    <row r="270" spans="1:15" x14ac:dyDescent="0.25">
      <c r="A270" s="297" t="s">
        <v>302</v>
      </c>
      <c r="B270" s="98">
        <v>927</v>
      </c>
      <c r="C270" s="180" t="s">
        <v>44</v>
      </c>
      <c r="D270" s="173" t="s">
        <v>99</v>
      </c>
      <c r="E270" s="216" t="s">
        <v>301</v>
      </c>
      <c r="F270" s="220" t="s">
        <v>8</v>
      </c>
      <c r="G270" s="264">
        <f t="shared" ref="G270:N271" si="207">SUM(G271)</f>
        <v>50000</v>
      </c>
      <c r="H270" s="264">
        <f t="shared" si="207"/>
        <v>50000</v>
      </c>
      <c r="I270" s="248">
        <f t="shared" si="171"/>
        <v>0</v>
      </c>
      <c r="J270" s="264">
        <f t="shared" si="207"/>
        <v>50000</v>
      </c>
      <c r="K270" s="264">
        <f t="shared" si="207"/>
        <v>50000</v>
      </c>
      <c r="L270" s="248">
        <f t="shared" si="172"/>
        <v>0</v>
      </c>
      <c r="M270" s="264">
        <f t="shared" si="207"/>
        <v>50000</v>
      </c>
      <c r="N270" s="264">
        <f t="shared" si="207"/>
        <v>50000</v>
      </c>
      <c r="O270" s="359">
        <f t="shared" si="173"/>
        <v>0</v>
      </c>
    </row>
    <row r="271" spans="1:15" x14ac:dyDescent="0.25">
      <c r="A271" s="186" t="s">
        <v>12</v>
      </c>
      <c r="B271" s="90">
        <v>927</v>
      </c>
      <c r="C271" s="180" t="s">
        <v>44</v>
      </c>
      <c r="D271" s="173" t="s">
        <v>99</v>
      </c>
      <c r="E271" s="216" t="s">
        <v>301</v>
      </c>
      <c r="F271" s="173" t="s">
        <v>13</v>
      </c>
      <c r="G271" s="264">
        <f t="shared" si="207"/>
        <v>50000</v>
      </c>
      <c r="H271" s="264">
        <f t="shared" si="207"/>
        <v>50000</v>
      </c>
      <c r="I271" s="248">
        <f t="shared" si="171"/>
        <v>0</v>
      </c>
      <c r="J271" s="264">
        <f t="shared" si="207"/>
        <v>50000</v>
      </c>
      <c r="K271" s="264">
        <f t="shared" si="207"/>
        <v>50000</v>
      </c>
      <c r="L271" s="248">
        <f t="shared" si="172"/>
        <v>0</v>
      </c>
      <c r="M271" s="264">
        <f t="shared" si="207"/>
        <v>50000</v>
      </c>
      <c r="N271" s="264">
        <f t="shared" si="207"/>
        <v>50000</v>
      </c>
      <c r="O271" s="359">
        <f t="shared" si="173"/>
        <v>0</v>
      </c>
    </row>
    <row r="272" spans="1:15" ht="23.25" x14ac:dyDescent="0.25">
      <c r="A272" s="177" t="s">
        <v>188</v>
      </c>
      <c r="B272" s="90">
        <v>927</v>
      </c>
      <c r="C272" s="180" t="s">
        <v>44</v>
      </c>
      <c r="D272" s="173" t="s">
        <v>99</v>
      </c>
      <c r="E272" s="216" t="s">
        <v>301</v>
      </c>
      <c r="F272" s="173" t="s">
        <v>15</v>
      </c>
      <c r="G272" s="264">
        <v>50000</v>
      </c>
      <c r="H272" s="264">
        <v>50000</v>
      </c>
      <c r="I272" s="248">
        <f t="shared" si="171"/>
        <v>0</v>
      </c>
      <c r="J272" s="264">
        <v>50000</v>
      </c>
      <c r="K272" s="264">
        <v>50000</v>
      </c>
      <c r="L272" s="248">
        <f t="shared" si="172"/>
        <v>0</v>
      </c>
      <c r="M272" s="264">
        <v>50000</v>
      </c>
      <c r="N272" s="264">
        <v>50000</v>
      </c>
      <c r="O272" s="359">
        <f t="shared" si="173"/>
        <v>0</v>
      </c>
    </row>
    <row r="273" spans="1:15" ht="18.75" x14ac:dyDescent="0.3">
      <c r="A273" s="60" t="s">
        <v>62</v>
      </c>
      <c r="B273" s="116">
        <v>927</v>
      </c>
      <c r="C273" s="206" t="s">
        <v>63</v>
      </c>
      <c r="D273" s="201" t="s">
        <v>7</v>
      </c>
      <c r="E273" s="206" t="s">
        <v>137</v>
      </c>
      <c r="F273" s="206" t="s">
        <v>8</v>
      </c>
      <c r="G273" s="286">
        <f>SUM(G274+G281)</f>
        <v>968850</v>
      </c>
      <c r="H273" s="286">
        <f>SUM(H274+H281)</f>
        <v>4109323</v>
      </c>
      <c r="I273" s="248">
        <f t="shared" si="171"/>
        <v>3140473</v>
      </c>
      <c r="J273" s="286">
        <f t="shared" ref="J273:M273" si="208">SUM(J274+J281)</f>
        <v>54688.4</v>
      </c>
      <c r="K273" s="286">
        <f t="shared" ref="K273" si="209">SUM(K274+K281)</f>
        <v>54688.4</v>
      </c>
      <c r="L273" s="248">
        <f t="shared" si="172"/>
        <v>0</v>
      </c>
      <c r="M273" s="286">
        <f t="shared" si="208"/>
        <v>142375.94</v>
      </c>
      <c r="N273" s="286">
        <f t="shared" ref="N273" si="210">SUM(N274+N281)</f>
        <v>1766875.94</v>
      </c>
      <c r="O273" s="359">
        <f t="shared" si="173"/>
        <v>1624500</v>
      </c>
    </row>
    <row r="274" spans="1:15" ht="18.75" x14ac:dyDescent="0.3">
      <c r="A274" s="73" t="s">
        <v>102</v>
      </c>
      <c r="B274" s="81">
        <v>927</v>
      </c>
      <c r="C274" s="271" t="s">
        <v>63</v>
      </c>
      <c r="D274" s="265" t="s">
        <v>22</v>
      </c>
      <c r="E274" s="271" t="s">
        <v>137</v>
      </c>
      <c r="F274" s="271" t="s">
        <v>8</v>
      </c>
      <c r="G274" s="286">
        <f>SUM(G275+G278)</f>
        <v>242450</v>
      </c>
      <c r="H274" s="286">
        <f>SUM(H275+H278)</f>
        <v>242450</v>
      </c>
      <c r="I274" s="248">
        <f t="shared" si="171"/>
        <v>0</v>
      </c>
      <c r="J274" s="286">
        <f t="shared" ref="J274:M274" si="211">SUM(J275+J278)</f>
        <v>54688.4</v>
      </c>
      <c r="K274" s="286">
        <f t="shared" ref="K274" si="212">SUM(K275+K278)</f>
        <v>54688.4</v>
      </c>
      <c r="L274" s="248">
        <f t="shared" si="172"/>
        <v>0</v>
      </c>
      <c r="M274" s="286">
        <f t="shared" si="211"/>
        <v>56875.94</v>
      </c>
      <c r="N274" s="286">
        <f t="shared" ref="N274" si="213">SUM(N275+N278)</f>
        <v>56875.94</v>
      </c>
      <c r="O274" s="359">
        <f t="shared" si="173"/>
        <v>0</v>
      </c>
    </row>
    <row r="275" spans="1:15" ht="51.75" x14ac:dyDescent="0.25">
      <c r="A275" s="185" t="s">
        <v>305</v>
      </c>
      <c r="B275" s="81">
        <v>927</v>
      </c>
      <c r="C275" s="271" t="s">
        <v>63</v>
      </c>
      <c r="D275" s="265" t="s">
        <v>22</v>
      </c>
      <c r="E275" s="266" t="s">
        <v>304</v>
      </c>
      <c r="F275" s="267" t="s">
        <v>8</v>
      </c>
      <c r="G275" s="304">
        <f>SUM(G276)</f>
        <v>52585</v>
      </c>
      <c r="H275" s="304">
        <f>SUM(H276)</f>
        <v>52585</v>
      </c>
      <c r="I275" s="248">
        <f t="shared" si="171"/>
        <v>0</v>
      </c>
      <c r="J275" s="304">
        <f t="shared" ref="J275:N275" si="214">SUM(J276)</f>
        <v>54688.4</v>
      </c>
      <c r="K275" s="304">
        <f t="shared" si="214"/>
        <v>54688.4</v>
      </c>
      <c r="L275" s="248">
        <f t="shared" si="172"/>
        <v>0</v>
      </c>
      <c r="M275" s="304">
        <f t="shared" si="214"/>
        <v>56875.94</v>
      </c>
      <c r="N275" s="304">
        <f t="shared" si="214"/>
        <v>56875.94</v>
      </c>
      <c r="O275" s="359">
        <f t="shared" si="173"/>
        <v>0</v>
      </c>
    </row>
    <row r="276" spans="1:15" x14ac:dyDescent="0.25">
      <c r="A276" s="51" t="s">
        <v>12</v>
      </c>
      <c r="B276" s="90">
        <v>927</v>
      </c>
      <c r="C276" s="180" t="s">
        <v>63</v>
      </c>
      <c r="D276" s="173" t="s">
        <v>22</v>
      </c>
      <c r="E276" s="216" t="s">
        <v>304</v>
      </c>
      <c r="F276" s="173" t="s">
        <v>13</v>
      </c>
      <c r="G276" s="264">
        <f t="shared" ref="G276:N279" si="215">SUM(G277)</f>
        <v>52585</v>
      </c>
      <c r="H276" s="264">
        <f t="shared" si="215"/>
        <v>52585</v>
      </c>
      <c r="I276" s="248">
        <f t="shared" si="171"/>
        <v>0</v>
      </c>
      <c r="J276" s="264">
        <f t="shared" si="215"/>
        <v>54688.4</v>
      </c>
      <c r="K276" s="264">
        <f t="shared" si="215"/>
        <v>54688.4</v>
      </c>
      <c r="L276" s="248">
        <f t="shared" si="172"/>
        <v>0</v>
      </c>
      <c r="M276" s="264">
        <f t="shared" si="215"/>
        <v>56875.94</v>
      </c>
      <c r="N276" s="264">
        <f t="shared" si="215"/>
        <v>56875.94</v>
      </c>
      <c r="O276" s="359">
        <f t="shared" si="173"/>
        <v>0</v>
      </c>
    </row>
    <row r="277" spans="1:15" ht="23.25" x14ac:dyDescent="0.25">
      <c r="A277" s="177" t="s">
        <v>188</v>
      </c>
      <c r="B277" s="90">
        <v>927</v>
      </c>
      <c r="C277" s="180" t="s">
        <v>63</v>
      </c>
      <c r="D277" s="173" t="s">
        <v>22</v>
      </c>
      <c r="E277" s="216" t="s">
        <v>304</v>
      </c>
      <c r="F277" s="173" t="s">
        <v>15</v>
      </c>
      <c r="G277" s="264">
        <v>52585</v>
      </c>
      <c r="H277" s="264">
        <v>52585</v>
      </c>
      <c r="I277" s="248">
        <f t="shared" si="171"/>
        <v>0</v>
      </c>
      <c r="J277" s="264">
        <v>54688.4</v>
      </c>
      <c r="K277" s="264">
        <v>54688.4</v>
      </c>
      <c r="L277" s="248">
        <f t="shared" si="172"/>
        <v>0</v>
      </c>
      <c r="M277" s="264">
        <v>56875.94</v>
      </c>
      <c r="N277" s="264">
        <v>56875.94</v>
      </c>
      <c r="O277" s="359">
        <f t="shared" si="173"/>
        <v>0</v>
      </c>
    </row>
    <row r="278" spans="1:15" ht="102.75" x14ac:dyDescent="0.25">
      <c r="A278" s="185" t="s">
        <v>348</v>
      </c>
      <c r="B278" s="81">
        <v>927</v>
      </c>
      <c r="C278" s="271" t="s">
        <v>63</v>
      </c>
      <c r="D278" s="265" t="s">
        <v>22</v>
      </c>
      <c r="E278" s="266" t="s">
        <v>347</v>
      </c>
      <c r="F278" s="267" t="s">
        <v>8</v>
      </c>
      <c r="G278" s="304">
        <f>SUM(G279)</f>
        <v>189865</v>
      </c>
      <c r="H278" s="304">
        <f>SUM(H279)</f>
        <v>189865</v>
      </c>
      <c r="I278" s="248">
        <f t="shared" si="171"/>
        <v>0</v>
      </c>
      <c r="J278" s="304">
        <f t="shared" ref="J278:N278" si="216">SUM(J279)</f>
        <v>0</v>
      </c>
      <c r="K278" s="304">
        <f t="shared" si="216"/>
        <v>0</v>
      </c>
      <c r="L278" s="248">
        <f t="shared" si="172"/>
        <v>0</v>
      </c>
      <c r="M278" s="304">
        <f t="shared" si="216"/>
        <v>0</v>
      </c>
      <c r="N278" s="304">
        <f t="shared" si="216"/>
        <v>0</v>
      </c>
      <c r="O278" s="359">
        <f t="shared" si="173"/>
        <v>0</v>
      </c>
    </row>
    <row r="279" spans="1:15" x14ac:dyDescent="0.25">
      <c r="A279" s="177" t="s">
        <v>53</v>
      </c>
      <c r="B279" s="90">
        <v>927</v>
      </c>
      <c r="C279" s="180" t="s">
        <v>63</v>
      </c>
      <c r="D279" s="173" t="s">
        <v>22</v>
      </c>
      <c r="E279" s="216" t="s">
        <v>347</v>
      </c>
      <c r="F279" s="173" t="s">
        <v>54</v>
      </c>
      <c r="G279" s="264">
        <f t="shared" si="215"/>
        <v>189865</v>
      </c>
      <c r="H279" s="264">
        <f t="shared" si="215"/>
        <v>189865</v>
      </c>
      <c r="I279" s="248">
        <f t="shared" si="171"/>
        <v>0</v>
      </c>
      <c r="J279" s="264">
        <f t="shared" si="215"/>
        <v>0</v>
      </c>
      <c r="K279" s="264">
        <f t="shared" si="215"/>
        <v>0</v>
      </c>
      <c r="L279" s="248">
        <f t="shared" si="172"/>
        <v>0</v>
      </c>
      <c r="M279" s="264">
        <f t="shared" si="215"/>
        <v>0</v>
      </c>
      <c r="N279" s="264">
        <f t="shared" si="215"/>
        <v>0</v>
      </c>
      <c r="O279" s="359">
        <f t="shared" si="173"/>
        <v>0</v>
      </c>
    </row>
    <row r="280" spans="1:15" x14ac:dyDescent="0.25">
      <c r="A280" s="177" t="s">
        <v>55</v>
      </c>
      <c r="B280" s="90">
        <v>927</v>
      </c>
      <c r="C280" s="180" t="s">
        <v>63</v>
      </c>
      <c r="D280" s="173" t="s">
        <v>22</v>
      </c>
      <c r="E280" s="216" t="s">
        <v>347</v>
      </c>
      <c r="F280" s="173" t="s">
        <v>56</v>
      </c>
      <c r="G280" s="264">
        <v>189865</v>
      </c>
      <c r="H280" s="264">
        <v>189865</v>
      </c>
      <c r="I280" s="248">
        <f t="shared" si="171"/>
        <v>0</v>
      </c>
      <c r="J280" s="264">
        <v>0</v>
      </c>
      <c r="K280" s="264">
        <v>0</v>
      </c>
      <c r="L280" s="248">
        <f t="shared" si="172"/>
        <v>0</v>
      </c>
      <c r="M280" s="264"/>
      <c r="N280" s="264"/>
      <c r="O280" s="359">
        <f t="shared" si="173"/>
        <v>0</v>
      </c>
    </row>
    <row r="281" spans="1:15" ht="15.75" x14ac:dyDescent="0.25">
      <c r="A281" s="61" t="s">
        <v>65</v>
      </c>
      <c r="B281" s="81">
        <v>927</v>
      </c>
      <c r="C281" s="271" t="s">
        <v>63</v>
      </c>
      <c r="D281" s="265" t="s">
        <v>26</v>
      </c>
      <c r="E281" s="271" t="s">
        <v>137</v>
      </c>
      <c r="F281" s="271" t="s">
        <v>8</v>
      </c>
      <c r="G281" s="286">
        <f>SUM(G285+G296+G288+G282)</f>
        <v>726400</v>
      </c>
      <c r="H281" s="286">
        <f t="shared" ref="H281:O281" si="217">SUM(H285+H296+H288+H282)</f>
        <v>3866873</v>
      </c>
      <c r="I281" s="286">
        <f t="shared" si="217"/>
        <v>3140473</v>
      </c>
      <c r="J281" s="286">
        <f t="shared" si="217"/>
        <v>0</v>
      </c>
      <c r="K281" s="286">
        <f t="shared" si="217"/>
        <v>0</v>
      </c>
      <c r="L281" s="286">
        <f t="shared" si="217"/>
        <v>0</v>
      </c>
      <c r="M281" s="286">
        <f t="shared" si="217"/>
        <v>85500</v>
      </c>
      <c r="N281" s="286">
        <f t="shared" si="217"/>
        <v>1710000</v>
      </c>
      <c r="O281" s="286">
        <f t="shared" si="217"/>
        <v>1624500</v>
      </c>
    </row>
    <row r="282" spans="1:15" ht="77.25" x14ac:dyDescent="0.25">
      <c r="A282" s="179" t="s">
        <v>374</v>
      </c>
      <c r="B282" s="81">
        <v>927</v>
      </c>
      <c r="C282" s="271" t="s">
        <v>63</v>
      </c>
      <c r="D282" s="201" t="s">
        <v>26</v>
      </c>
      <c r="E282" s="266" t="s">
        <v>375</v>
      </c>
      <c r="F282" s="267" t="s">
        <v>8</v>
      </c>
      <c r="G282" s="304">
        <f>SUM(G283)</f>
        <v>0</v>
      </c>
      <c r="H282" s="304">
        <f>SUM(H283)</f>
        <v>700000</v>
      </c>
      <c r="I282" s="248">
        <f t="shared" ref="I282:I284" si="218">SUM(H282-G282)</f>
        <v>700000</v>
      </c>
      <c r="J282" s="286"/>
      <c r="K282" s="286"/>
      <c r="L282" s="286"/>
      <c r="M282" s="286"/>
      <c r="N282" s="286"/>
      <c r="O282" s="286"/>
    </row>
    <row r="283" spans="1:15" x14ac:dyDescent="0.25">
      <c r="A283" s="177" t="s">
        <v>53</v>
      </c>
      <c r="B283" s="90">
        <v>927</v>
      </c>
      <c r="C283" s="180" t="s">
        <v>63</v>
      </c>
      <c r="D283" s="173" t="s">
        <v>26</v>
      </c>
      <c r="E283" s="216" t="s">
        <v>375</v>
      </c>
      <c r="F283" s="173" t="s">
        <v>54</v>
      </c>
      <c r="G283" s="264">
        <f t="shared" ref="G283:H283" si="219">SUM(G284)</f>
        <v>0</v>
      </c>
      <c r="H283" s="264">
        <f t="shared" si="219"/>
        <v>700000</v>
      </c>
      <c r="I283" s="288">
        <f t="shared" si="218"/>
        <v>700000</v>
      </c>
      <c r="J283" s="286"/>
      <c r="K283" s="286"/>
      <c r="L283" s="286"/>
      <c r="M283" s="286"/>
      <c r="N283" s="286"/>
      <c r="O283" s="286"/>
    </row>
    <row r="284" spans="1:15" x14ac:dyDescent="0.25">
      <c r="A284" s="177" t="s">
        <v>55</v>
      </c>
      <c r="B284" s="90">
        <v>927</v>
      </c>
      <c r="C284" s="180" t="s">
        <v>63</v>
      </c>
      <c r="D284" s="173" t="s">
        <v>26</v>
      </c>
      <c r="E284" s="216" t="s">
        <v>375</v>
      </c>
      <c r="F284" s="173" t="s">
        <v>56</v>
      </c>
      <c r="G284" s="264">
        <v>0</v>
      </c>
      <c r="H284" s="264">
        <v>700000</v>
      </c>
      <c r="I284" s="288">
        <f t="shared" si="218"/>
        <v>700000</v>
      </c>
      <c r="J284" s="286"/>
      <c r="K284" s="286"/>
      <c r="L284" s="286"/>
      <c r="M284" s="286"/>
      <c r="N284" s="286"/>
      <c r="O284" s="286"/>
    </row>
    <row r="285" spans="1:15" x14ac:dyDescent="0.25">
      <c r="A285" s="185" t="s">
        <v>350</v>
      </c>
      <c r="B285" s="81">
        <v>927</v>
      </c>
      <c r="C285" s="271" t="s">
        <v>63</v>
      </c>
      <c r="D285" s="201" t="s">
        <v>26</v>
      </c>
      <c r="E285" s="266" t="s">
        <v>349</v>
      </c>
      <c r="F285" s="267" t="s">
        <v>8</v>
      </c>
      <c r="G285" s="304">
        <f>SUM(G286)</f>
        <v>600000</v>
      </c>
      <c r="H285" s="304">
        <f>SUM(H286)</f>
        <v>600000</v>
      </c>
      <c r="I285" s="248">
        <f t="shared" si="171"/>
        <v>0</v>
      </c>
      <c r="J285" s="304">
        <f t="shared" ref="J285:N285" si="220">SUM(J286)</f>
        <v>0</v>
      </c>
      <c r="K285" s="304">
        <f t="shared" si="220"/>
        <v>0</v>
      </c>
      <c r="L285" s="248">
        <f t="shared" si="172"/>
        <v>0</v>
      </c>
      <c r="M285" s="304">
        <f t="shared" si="220"/>
        <v>0</v>
      </c>
      <c r="N285" s="304">
        <f t="shared" si="220"/>
        <v>0</v>
      </c>
      <c r="O285" s="359">
        <f t="shared" si="173"/>
        <v>0</v>
      </c>
    </row>
    <row r="286" spans="1:15" x14ac:dyDescent="0.25">
      <c r="A286" s="186" t="s">
        <v>12</v>
      </c>
      <c r="B286" s="90">
        <v>927</v>
      </c>
      <c r="C286" s="180" t="s">
        <v>63</v>
      </c>
      <c r="D286" s="173" t="s">
        <v>26</v>
      </c>
      <c r="E286" s="216" t="s">
        <v>349</v>
      </c>
      <c r="F286" s="173" t="s">
        <v>13</v>
      </c>
      <c r="G286" s="264">
        <f t="shared" ref="G286:N286" si="221">SUM(G287)</f>
        <v>600000</v>
      </c>
      <c r="H286" s="264">
        <f t="shared" si="221"/>
        <v>600000</v>
      </c>
      <c r="I286" s="248">
        <f t="shared" si="171"/>
        <v>0</v>
      </c>
      <c r="J286" s="264">
        <f t="shared" si="221"/>
        <v>0</v>
      </c>
      <c r="K286" s="264">
        <f t="shared" si="221"/>
        <v>0</v>
      </c>
      <c r="L286" s="248">
        <f t="shared" si="172"/>
        <v>0</v>
      </c>
      <c r="M286" s="264">
        <f t="shared" si="221"/>
        <v>0</v>
      </c>
      <c r="N286" s="264">
        <f t="shared" si="221"/>
        <v>0</v>
      </c>
      <c r="O286" s="359">
        <f t="shared" si="173"/>
        <v>0</v>
      </c>
    </row>
    <row r="287" spans="1:15" ht="23.25" x14ac:dyDescent="0.25">
      <c r="A287" s="177" t="s">
        <v>188</v>
      </c>
      <c r="B287" s="90">
        <v>927</v>
      </c>
      <c r="C287" s="180" t="s">
        <v>63</v>
      </c>
      <c r="D287" s="173" t="s">
        <v>26</v>
      </c>
      <c r="E287" s="216" t="s">
        <v>349</v>
      </c>
      <c r="F287" s="173" t="s">
        <v>15</v>
      </c>
      <c r="G287" s="264">
        <v>600000</v>
      </c>
      <c r="H287" s="264">
        <v>600000</v>
      </c>
      <c r="I287" s="248">
        <f t="shared" si="171"/>
        <v>0</v>
      </c>
      <c r="J287" s="286"/>
      <c r="K287" s="286"/>
      <c r="L287" s="248">
        <f t="shared" si="172"/>
        <v>0</v>
      </c>
      <c r="M287" s="286"/>
      <c r="N287" s="286"/>
      <c r="O287" s="359">
        <f t="shared" si="173"/>
        <v>0</v>
      </c>
    </row>
    <row r="288" spans="1:15" ht="39" x14ac:dyDescent="0.25">
      <c r="A288" s="185" t="s">
        <v>356</v>
      </c>
      <c r="B288" s="66">
        <v>927</v>
      </c>
      <c r="C288" s="271" t="s">
        <v>63</v>
      </c>
      <c r="D288" s="201" t="s">
        <v>26</v>
      </c>
      <c r="E288" s="266" t="s">
        <v>355</v>
      </c>
      <c r="F288" s="270" t="s">
        <v>8</v>
      </c>
      <c r="G288" s="304">
        <f>SUM(G289)</f>
        <v>0</v>
      </c>
      <c r="H288" s="304">
        <f>SUM(H289)</f>
        <v>2403373</v>
      </c>
      <c r="I288" s="248">
        <f t="shared" si="171"/>
        <v>2403373</v>
      </c>
      <c r="J288" s="304">
        <f t="shared" ref="J288:N289" si="222">SUM(J289)</f>
        <v>0</v>
      </c>
      <c r="K288" s="304">
        <f t="shared" si="222"/>
        <v>0</v>
      </c>
      <c r="L288" s="248">
        <f t="shared" si="172"/>
        <v>0</v>
      </c>
      <c r="M288" s="304">
        <f t="shared" si="222"/>
        <v>0</v>
      </c>
      <c r="N288" s="304">
        <f t="shared" si="222"/>
        <v>1624500</v>
      </c>
      <c r="O288" s="359">
        <f t="shared" si="173"/>
        <v>1624500</v>
      </c>
    </row>
    <row r="289" spans="1:15" ht="22.5" x14ac:dyDescent="0.25">
      <c r="A289" s="186" t="s">
        <v>84</v>
      </c>
      <c r="B289" s="90">
        <v>927</v>
      </c>
      <c r="C289" s="180" t="s">
        <v>63</v>
      </c>
      <c r="D289" s="173" t="s">
        <v>26</v>
      </c>
      <c r="E289" s="216" t="s">
        <v>355</v>
      </c>
      <c r="F289" s="218">
        <v>400</v>
      </c>
      <c r="G289" s="264">
        <f>SUM(G290)</f>
        <v>0</v>
      </c>
      <c r="H289" s="264">
        <f>SUM(H290)</f>
        <v>2403373</v>
      </c>
      <c r="I289" s="288">
        <f t="shared" si="171"/>
        <v>2403373</v>
      </c>
      <c r="J289" s="264">
        <f t="shared" si="222"/>
        <v>0</v>
      </c>
      <c r="K289" s="264">
        <f t="shared" si="222"/>
        <v>0</v>
      </c>
      <c r="L289" s="248">
        <f t="shared" si="172"/>
        <v>0</v>
      </c>
      <c r="M289" s="264">
        <f t="shared" si="222"/>
        <v>0</v>
      </c>
      <c r="N289" s="264">
        <f t="shared" si="222"/>
        <v>1624500</v>
      </c>
      <c r="O289" s="359">
        <f t="shared" si="173"/>
        <v>1624500</v>
      </c>
    </row>
    <row r="290" spans="1:15" x14ac:dyDescent="0.25">
      <c r="A290" s="177" t="s">
        <v>86</v>
      </c>
      <c r="B290" s="90">
        <v>927</v>
      </c>
      <c r="C290" s="180" t="s">
        <v>63</v>
      </c>
      <c r="D290" s="173" t="s">
        <v>26</v>
      </c>
      <c r="E290" s="216" t="s">
        <v>355</v>
      </c>
      <c r="F290" s="218">
        <v>410</v>
      </c>
      <c r="G290" s="264">
        <f>SUM(G292:G295)</f>
        <v>0</v>
      </c>
      <c r="H290" s="264">
        <f>SUM(H292:H295)</f>
        <v>2403373</v>
      </c>
      <c r="I290" s="288">
        <f t="shared" si="171"/>
        <v>2403373</v>
      </c>
      <c r="J290" s="264">
        <f t="shared" ref="J290:M290" si="223">SUM(J292:J295)</f>
        <v>0</v>
      </c>
      <c r="K290" s="264">
        <f t="shared" ref="K290" si="224">SUM(K292:K295)</f>
        <v>0</v>
      </c>
      <c r="L290" s="248">
        <f t="shared" si="172"/>
        <v>0</v>
      </c>
      <c r="M290" s="264">
        <f t="shared" si="223"/>
        <v>0</v>
      </c>
      <c r="N290" s="264">
        <f t="shared" ref="N290" si="225">SUM(N292:N295)</f>
        <v>1624500</v>
      </c>
      <c r="O290" s="359">
        <f t="shared" si="173"/>
        <v>1624500</v>
      </c>
    </row>
    <row r="291" spans="1:15" x14ac:dyDescent="0.25">
      <c r="A291" s="177" t="s">
        <v>324</v>
      </c>
      <c r="B291" s="90"/>
      <c r="C291" s="180"/>
      <c r="D291" s="173"/>
      <c r="E291" s="216"/>
      <c r="F291" s="173"/>
      <c r="G291" s="264"/>
      <c r="H291" s="264"/>
      <c r="I291" s="288">
        <f t="shared" si="171"/>
        <v>0</v>
      </c>
      <c r="J291" s="286"/>
      <c r="K291" s="286"/>
      <c r="L291" s="248">
        <f t="shared" si="172"/>
        <v>0</v>
      </c>
      <c r="M291" s="286"/>
      <c r="N291" s="286"/>
      <c r="O291" s="359">
        <f t="shared" si="173"/>
        <v>0</v>
      </c>
    </row>
    <row r="292" spans="1:15" x14ac:dyDescent="0.25">
      <c r="A292" s="177" t="s">
        <v>328</v>
      </c>
      <c r="B292" s="90">
        <v>927</v>
      </c>
      <c r="C292" s="180" t="s">
        <v>63</v>
      </c>
      <c r="D292" s="173" t="s">
        <v>26</v>
      </c>
      <c r="E292" s="181" t="s">
        <v>355</v>
      </c>
      <c r="F292" s="180" t="s">
        <v>87</v>
      </c>
      <c r="G292" s="264">
        <v>0</v>
      </c>
      <c r="H292" s="264">
        <v>1111500</v>
      </c>
      <c r="I292" s="288">
        <f t="shared" si="171"/>
        <v>1111500</v>
      </c>
      <c r="J292" s="286"/>
      <c r="K292" s="286"/>
      <c r="L292" s="248">
        <f t="shared" si="172"/>
        <v>0</v>
      </c>
      <c r="M292" s="286"/>
      <c r="N292" s="286"/>
      <c r="O292" s="359">
        <f t="shared" si="173"/>
        <v>0</v>
      </c>
    </row>
    <row r="293" spans="1:15" ht="23.25" x14ac:dyDescent="0.25">
      <c r="A293" s="177" t="s">
        <v>329</v>
      </c>
      <c r="B293" s="90">
        <v>927</v>
      </c>
      <c r="C293" s="180" t="s">
        <v>63</v>
      </c>
      <c r="D293" s="173" t="s">
        <v>26</v>
      </c>
      <c r="E293" s="216" t="s">
        <v>355</v>
      </c>
      <c r="F293" s="180" t="s">
        <v>87</v>
      </c>
      <c r="G293" s="264">
        <v>0</v>
      </c>
      <c r="H293" s="264">
        <v>1291873</v>
      </c>
      <c r="I293" s="288">
        <f t="shared" si="171"/>
        <v>1291873</v>
      </c>
      <c r="J293" s="286"/>
      <c r="K293" s="286"/>
      <c r="L293" s="248">
        <f t="shared" si="172"/>
        <v>0</v>
      </c>
      <c r="M293" s="286"/>
      <c r="N293" s="286"/>
      <c r="O293" s="359">
        <f t="shared" si="173"/>
        <v>0</v>
      </c>
    </row>
    <row r="294" spans="1:15" x14ac:dyDescent="0.25">
      <c r="A294" s="177" t="s">
        <v>331</v>
      </c>
      <c r="B294" s="90">
        <v>927</v>
      </c>
      <c r="C294" s="180" t="s">
        <v>63</v>
      </c>
      <c r="D294" s="173" t="s">
        <v>26</v>
      </c>
      <c r="E294" s="216" t="s">
        <v>355</v>
      </c>
      <c r="F294" s="180" t="s">
        <v>87</v>
      </c>
      <c r="G294" s="264"/>
      <c r="H294" s="264"/>
      <c r="I294" s="248">
        <f t="shared" si="171"/>
        <v>0</v>
      </c>
      <c r="J294" s="286"/>
      <c r="K294" s="286"/>
      <c r="L294" s="248">
        <f t="shared" si="172"/>
        <v>0</v>
      </c>
      <c r="M294" s="287">
        <v>0</v>
      </c>
      <c r="N294" s="287">
        <v>342000</v>
      </c>
      <c r="O294" s="359">
        <f t="shared" si="173"/>
        <v>342000</v>
      </c>
    </row>
    <row r="295" spans="1:15" x14ac:dyDescent="0.25">
      <c r="A295" s="177" t="s">
        <v>332</v>
      </c>
      <c r="B295" s="90">
        <v>927</v>
      </c>
      <c r="C295" s="180" t="s">
        <v>63</v>
      </c>
      <c r="D295" s="173" t="s">
        <v>26</v>
      </c>
      <c r="E295" s="216" t="s">
        <v>355</v>
      </c>
      <c r="F295" s="180" t="s">
        <v>87</v>
      </c>
      <c r="G295" s="264"/>
      <c r="H295" s="264"/>
      <c r="I295" s="248">
        <f t="shared" si="171"/>
        <v>0</v>
      </c>
      <c r="J295" s="286"/>
      <c r="K295" s="286"/>
      <c r="L295" s="248">
        <f t="shared" si="172"/>
        <v>0</v>
      </c>
      <c r="M295" s="287">
        <v>0</v>
      </c>
      <c r="N295" s="287">
        <v>1282500</v>
      </c>
      <c r="O295" s="359">
        <f t="shared" si="173"/>
        <v>1282500</v>
      </c>
    </row>
    <row r="296" spans="1:15" ht="39" x14ac:dyDescent="0.25">
      <c r="A296" s="185" t="s">
        <v>345</v>
      </c>
      <c r="B296" s="66">
        <v>927</v>
      </c>
      <c r="C296" s="271" t="s">
        <v>63</v>
      </c>
      <c r="D296" s="201" t="s">
        <v>26</v>
      </c>
      <c r="E296" s="266" t="s">
        <v>323</v>
      </c>
      <c r="F296" s="270" t="s">
        <v>8</v>
      </c>
      <c r="G296" s="304">
        <f>SUM(G299+G297)</f>
        <v>126400</v>
      </c>
      <c r="H296" s="304">
        <f t="shared" ref="H296:J296" si="226">SUM(H299+H297)</f>
        <v>163500</v>
      </c>
      <c r="I296" s="304">
        <f t="shared" si="226"/>
        <v>37100</v>
      </c>
      <c r="J296" s="304">
        <f t="shared" si="226"/>
        <v>0</v>
      </c>
      <c r="K296" s="304">
        <f>SUM(K299)</f>
        <v>0</v>
      </c>
      <c r="L296" s="248">
        <f t="shared" ref="L296:L366" si="227">K296-J296</f>
        <v>0</v>
      </c>
      <c r="M296" s="304">
        <f>SUM(M299)</f>
        <v>85500</v>
      </c>
      <c r="N296" s="304">
        <f>SUM(N299)</f>
        <v>85500</v>
      </c>
      <c r="O296" s="359">
        <f t="shared" ref="O296:O366" si="228">SUM(N296-M296)</f>
        <v>0</v>
      </c>
    </row>
    <row r="297" spans="1:15" x14ac:dyDescent="0.25">
      <c r="A297" s="186" t="s">
        <v>12</v>
      </c>
      <c r="B297" s="90">
        <v>927</v>
      </c>
      <c r="C297" s="180" t="s">
        <v>63</v>
      </c>
      <c r="D297" s="173" t="s">
        <v>26</v>
      </c>
      <c r="E297" s="216" t="s">
        <v>323</v>
      </c>
      <c r="F297" s="173" t="s">
        <v>13</v>
      </c>
      <c r="G297" s="264">
        <f t="shared" ref="G297:N297" si="229">SUM(G298)</f>
        <v>0</v>
      </c>
      <c r="H297" s="264">
        <f t="shared" si="229"/>
        <v>37100</v>
      </c>
      <c r="I297" s="288">
        <f t="shared" ref="I297:I366" si="230">SUM(H297-G297)</f>
        <v>37100</v>
      </c>
      <c r="J297" s="264">
        <f t="shared" si="229"/>
        <v>0</v>
      </c>
      <c r="K297" s="264">
        <f t="shared" si="229"/>
        <v>0</v>
      </c>
      <c r="L297" s="248">
        <f t="shared" si="227"/>
        <v>0</v>
      </c>
      <c r="M297" s="264">
        <f t="shared" si="229"/>
        <v>0</v>
      </c>
      <c r="N297" s="264">
        <f t="shared" si="229"/>
        <v>0</v>
      </c>
      <c r="O297" s="359">
        <f t="shared" si="228"/>
        <v>0</v>
      </c>
    </row>
    <row r="298" spans="1:15" ht="23.25" x14ac:dyDescent="0.25">
      <c r="A298" s="177" t="s">
        <v>188</v>
      </c>
      <c r="B298" s="90">
        <v>927</v>
      </c>
      <c r="C298" s="180" t="s">
        <v>63</v>
      </c>
      <c r="D298" s="173" t="s">
        <v>26</v>
      </c>
      <c r="E298" s="216" t="s">
        <v>323</v>
      </c>
      <c r="F298" s="173" t="s">
        <v>15</v>
      </c>
      <c r="G298" s="264">
        <v>0</v>
      </c>
      <c r="H298" s="264">
        <v>37100</v>
      </c>
      <c r="I298" s="288">
        <f t="shared" si="230"/>
        <v>37100</v>
      </c>
      <c r="J298" s="264">
        <v>0</v>
      </c>
      <c r="K298" s="264">
        <v>0</v>
      </c>
      <c r="L298" s="248">
        <f t="shared" si="227"/>
        <v>0</v>
      </c>
      <c r="M298" s="264">
        <v>0</v>
      </c>
      <c r="N298" s="264">
        <v>0</v>
      </c>
      <c r="O298" s="359">
        <f t="shared" si="228"/>
        <v>0</v>
      </c>
    </row>
    <row r="299" spans="1:15" ht="22.5" x14ac:dyDescent="0.25">
      <c r="A299" s="186" t="s">
        <v>84</v>
      </c>
      <c r="B299" s="90">
        <v>927</v>
      </c>
      <c r="C299" s="180" t="s">
        <v>63</v>
      </c>
      <c r="D299" s="173" t="s">
        <v>26</v>
      </c>
      <c r="E299" s="216" t="s">
        <v>323</v>
      </c>
      <c r="F299" s="218">
        <v>400</v>
      </c>
      <c r="G299" s="264">
        <f>SUM(G300)</f>
        <v>126400</v>
      </c>
      <c r="H299" s="264">
        <f>SUM(H300)</f>
        <v>126400</v>
      </c>
      <c r="I299" s="248">
        <f t="shared" si="230"/>
        <v>0</v>
      </c>
      <c r="J299" s="264">
        <f t="shared" ref="J299:N299" si="231">SUM(J300)</f>
        <v>0</v>
      </c>
      <c r="K299" s="264">
        <f t="shared" si="231"/>
        <v>0</v>
      </c>
      <c r="L299" s="248">
        <f t="shared" si="227"/>
        <v>0</v>
      </c>
      <c r="M299" s="264">
        <f t="shared" si="231"/>
        <v>85500</v>
      </c>
      <c r="N299" s="264">
        <f t="shared" si="231"/>
        <v>85500</v>
      </c>
      <c r="O299" s="359">
        <f t="shared" si="228"/>
        <v>0</v>
      </c>
    </row>
    <row r="300" spans="1:15" x14ac:dyDescent="0.25">
      <c r="A300" s="177" t="s">
        <v>86</v>
      </c>
      <c r="B300" s="90">
        <v>927</v>
      </c>
      <c r="C300" s="180" t="s">
        <v>63</v>
      </c>
      <c r="D300" s="173" t="s">
        <v>26</v>
      </c>
      <c r="E300" s="216" t="s">
        <v>323</v>
      </c>
      <c r="F300" s="218">
        <v>410</v>
      </c>
      <c r="G300" s="264">
        <f>SUM(G302:G305)</f>
        <v>126400</v>
      </c>
      <c r="H300" s="264">
        <f>SUM(H302:H305)</f>
        <v>126400</v>
      </c>
      <c r="I300" s="248">
        <f t="shared" si="230"/>
        <v>0</v>
      </c>
      <c r="J300" s="264">
        <f t="shared" ref="J300:M300" si="232">SUM(J302:J305)</f>
        <v>0</v>
      </c>
      <c r="K300" s="264">
        <f t="shared" ref="K300" si="233">SUM(K302:K305)</f>
        <v>0</v>
      </c>
      <c r="L300" s="248">
        <f t="shared" si="227"/>
        <v>0</v>
      </c>
      <c r="M300" s="264">
        <f t="shared" si="232"/>
        <v>85500</v>
      </c>
      <c r="N300" s="264">
        <f t="shared" ref="N300" si="234">SUM(N302:N305)</f>
        <v>85500</v>
      </c>
      <c r="O300" s="359">
        <f t="shared" si="228"/>
        <v>0</v>
      </c>
    </row>
    <row r="301" spans="1:15" x14ac:dyDescent="0.25">
      <c r="A301" s="177" t="s">
        <v>324</v>
      </c>
      <c r="B301" s="90"/>
      <c r="C301" s="180"/>
      <c r="D301" s="173"/>
      <c r="E301" s="216"/>
      <c r="F301" s="173"/>
      <c r="G301" s="264"/>
      <c r="H301" s="264"/>
      <c r="I301" s="248">
        <f t="shared" si="230"/>
        <v>0</v>
      </c>
      <c r="J301" s="286"/>
      <c r="K301" s="286"/>
      <c r="L301" s="248">
        <f t="shared" si="227"/>
        <v>0</v>
      </c>
      <c r="M301" s="286"/>
      <c r="N301" s="286"/>
      <c r="O301" s="359">
        <f t="shared" si="228"/>
        <v>0</v>
      </c>
    </row>
    <row r="302" spans="1:15" x14ac:dyDescent="0.25">
      <c r="A302" s="177" t="s">
        <v>328</v>
      </c>
      <c r="B302" s="90">
        <v>927</v>
      </c>
      <c r="C302" s="180" t="s">
        <v>63</v>
      </c>
      <c r="D302" s="173" t="s">
        <v>26</v>
      </c>
      <c r="E302" s="181" t="s">
        <v>323</v>
      </c>
      <c r="F302" s="180" t="s">
        <v>87</v>
      </c>
      <c r="G302" s="264">
        <v>58500</v>
      </c>
      <c r="H302" s="264">
        <v>58500</v>
      </c>
      <c r="I302" s="248">
        <f t="shared" si="230"/>
        <v>0</v>
      </c>
      <c r="J302" s="286"/>
      <c r="K302" s="286"/>
      <c r="L302" s="248">
        <f t="shared" si="227"/>
        <v>0</v>
      </c>
      <c r="M302" s="286"/>
      <c r="N302" s="286"/>
      <c r="O302" s="359">
        <f t="shared" si="228"/>
        <v>0</v>
      </c>
    </row>
    <row r="303" spans="1:15" ht="23.25" x14ac:dyDescent="0.25">
      <c r="A303" s="177" t="s">
        <v>329</v>
      </c>
      <c r="B303" s="90">
        <v>927</v>
      </c>
      <c r="C303" s="180" t="s">
        <v>63</v>
      </c>
      <c r="D303" s="173" t="s">
        <v>26</v>
      </c>
      <c r="E303" s="181" t="s">
        <v>323</v>
      </c>
      <c r="F303" s="180" t="s">
        <v>87</v>
      </c>
      <c r="G303" s="264">
        <v>67900</v>
      </c>
      <c r="H303" s="264">
        <v>67900</v>
      </c>
      <c r="I303" s="248">
        <f t="shared" si="230"/>
        <v>0</v>
      </c>
      <c r="J303" s="286"/>
      <c r="K303" s="286"/>
      <c r="L303" s="248">
        <f t="shared" si="227"/>
        <v>0</v>
      </c>
      <c r="M303" s="286"/>
      <c r="N303" s="286"/>
      <c r="O303" s="359">
        <f t="shared" si="228"/>
        <v>0</v>
      </c>
    </row>
    <row r="304" spans="1:15" x14ac:dyDescent="0.25">
      <c r="A304" s="177" t="s">
        <v>331</v>
      </c>
      <c r="B304" s="90">
        <v>927</v>
      </c>
      <c r="C304" s="180" t="s">
        <v>63</v>
      </c>
      <c r="D304" s="173" t="s">
        <v>26</v>
      </c>
      <c r="E304" s="181" t="s">
        <v>323</v>
      </c>
      <c r="F304" s="180" t="s">
        <v>87</v>
      </c>
      <c r="G304" s="264"/>
      <c r="H304" s="264"/>
      <c r="I304" s="248">
        <f t="shared" si="230"/>
        <v>0</v>
      </c>
      <c r="J304" s="286"/>
      <c r="K304" s="286"/>
      <c r="L304" s="248">
        <f t="shared" si="227"/>
        <v>0</v>
      </c>
      <c r="M304" s="287">
        <v>18000</v>
      </c>
      <c r="N304" s="287">
        <v>18000</v>
      </c>
      <c r="O304" s="359">
        <f t="shared" si="228"/>
        <v>0</v>
      </c>
    </row>
    <row r="305" spans="1:15" x14ac:dyDescent="0.25">
      <c r="A305" s="177" t="s">
        <v>332</v>
      </c>
      <c r="B305" s="90">
        <v>927</v>
      </c>
      <c r="C305" s="180" t="s">
        <v>63</v>
      </c>
      <c r="D305" s="173" t="s">
        <v>26</v>
      </c>
      <c r="E305" s="181" t="s">
        <v>323</v>
      </c>
      <c r="F305" s="180" t="s">
        <v>87</v>
      </c>
      <c r="G305" s="264"/>
      <c r="H305" s="264"/>
      <c r="I305" s="248">
        <f t="shared" si="230"/>
        <v>0</v>
      </c>
      <c r="J305" s="286"/>
      <c r="K305" s="286"/>
      <c r="L305" s="248">
        <f t="shared" si="227"/>
        <v>0</v>
      </c>
      <c r="M305" s="287">
        <v>67500</v>
      </c>
      <c r="N305" s="287">
        <v>67500</v>
      </c>
      <c r="O305" s="359">
        <f t="shared" si="228"/>
        <v>0</v>
      </c>
    </row>
    <row r="306" spans="1:15" ht="18" x14ac:dyDescent="0.25">
      <c r="A306" s="55" t="s">
        <v>18</v>
      </c>
      <c r="B306" s="206" t="s">
        <v>103</v>
      </c>
      <c r="C306" s="206" t="s">
        <v>20</v>
      </c>
      <c r="D306" s="202" t="s">
        <v>7</v>
      </c>
      <c r="E306" s="202" t="s">
        <v>137</v>
      </c>
      <c r="F306" s="202" t="s">
        <v>8</v>
      </c>
      <c r="G306" s="248">
        <f>SUM(G321+G307+G318)</f>
        <v>2530612.35</v>
      </c>
      <c r="H306" s="248">
        <f>SUM(H321+H307+H318)</f>
        <v>29030058.600000001</v>
      </c>
      <c r="I306" s="248">
        <f t="shared" si="230"/>
        <v>26499446.25</v>
      </c>
      <c r="J306" s="248">
        <f>SUM(J321+J307+J318)</f>
        <v>80000</v>
      </c>
      <c r="K306" s="248">
        <f t="shared" ref="K306" si="235">SUM(K321+K307+K318)</f>
        <v>80000</v>
      </c>
      <c r="L306" s="248">
        <f t="shared" si="227"/>
        <v>0</v>
      </c>
      <c r="M306" s="248">
        <f t="shared" ref="M306:N306" si="236">SUM(M321+M307)</f>
        <v>80000</v>
      </c>
      <c r="N306" s="248">
        <f t="shared" si="236"/>
        <v>80000</v>
      </c>
      <c r="O306" s="359">
        <f t="shared" si="228"/>
        <v>0</v>
      </c>
    </row>
    <row r="307" spans="1:15" x14ac:dyDescent="0.25">
      <c r="A307" s="176" t="s">
        <v>21</v>
      </c>
      <c r="B307" s="66">
        <v>927</v>
      </c>
      <c r="C307" s="271" t="s">
        <v>20</v>
      </c>
      <c r="D307" s="269" t="s">
        <v>22</v>
      </c>
      <c r="E307" s="269" t="s">
        <v>137</v>
      </c>
      <c r="F307" s="270" t="s">
        <v>8</v>
      </c>
      <c r="G307" s="248">
        <f>SUM(G313+G308)</f>
        <v>1842000</v>
      </c>
      <c r="H307" s="248">
        <f t="shared" ref="H307:O307" si="237">SUM(H313+H308)</f>
        <v>28341446.25</v>
      </c>
      <c r="I307" s="248">
        <f t="shared" si="237"/>
        <v>26499446.25</v>
      </c>
      <c r="J307" s="248">
        <f t="shared" si="237"/>
        <v>0</v>
      </c>
      <c r="K307" s="248">
        <f t="shared" si="237"/>
        <v>0</v>
      </c>
      <c r="L307" s="248">
        <f t="shared" si="237"/>
        <v>0</v>
      </c>
      <c r="M307" s="248">
        <f t="shared" si="237"/>
        <v>0</v>
      </c>
      <c r="N307" s="248">
        <f t="shared" si="237"/>
        <v>0</v>
      </c>
      <c r="O307" s="248">
        <f t="shared" si="237"/>
        <v>0</v>
      </c>
    </row>
    <row r="308" spans="1:15" ht="39" x14ac:dyDescent="0.25">
      <c r="A308" s="185" t="s">
        <v>356</v>
      </c>
      <c r="B308" s="66">
        <v>927</v>
      </c>
      <c r="C308" s="271" t="s">
        <v>20</v>
      </c>
      <c r="D308" s="269" t="s">
        <v>22</v>
      </c>
      <c r="E308" s="266" t="s">
        <v>355</v>
      </c>
      <c r="F308" s="270" t="s">
        <v>8</v>
      </c>
      <c r="G308" s="248">
        <f>SUM(G309)</f>
        <v>0</v>
      </c>
      <c r="H308" s="248">
        <f>SUM(H309)</f>
        <v>26499446.25</v>
      </c>
      <c r="I308" s="248">
        <f t="shared" ref="I308:I312" si="238">SUM(H308-G308)</f>
        <v>26499446.25</v>
      </c>
      <c r="J308" s="248">
        <f t="shared" ref="J308:N309" si="239">SUM(J309)</f>
        <v>0</v>
      </c>
      <c r="K308" s="248">
        <f t="shared" si="239"/>
        <v>0</v>
      </c>
      <c r="L308" s="248">
        <f t="shared" ref="L308:L312" si="240">K308-J308</f>
        <v>0</v>
      </c>
      <c r="M308" s="248">
        <f t="shared" si="239"/>
        <v>0</v>
      </c>
      <c r="N308" s="248">
        <f t="shared" si="239"/>
        <v>0</v>
      </c>
      <c r="O308" s="359">
        <f t="shared" ref="O308:O312" si="241">SUM(N308-M308)</f>
        <v>0</v>
      </c>
    </row>
    <row r="309" spans="1:15" ht="22.5" x14ac:dyDescent="0.25">
      <c r="A309" s="186" t="s">
        <v>84</v>
      </c>
      <c r="B309" s="104">
        <v>927</v>
      </c>
      <c r="C309" s="207" t="s">
        <v>20</v>
      </c>
      <c r="D309" s="218" t="s">
        <v>22</v>
      </c>
      <c r="E309" s="216" t="s">
        <v>355</v>
      </c>
      <c r="F309" s="218">
        <v>400</v>
      </c>
      <c r="G309" s="288">
        <f>SUM(G310)</f>
        <v>0</v>
      </c>
      <c r="H309" s="288">
        <f>SUM(H310)</f>
        <v>26499446.25</v>
      </c>
      <c r="I309" s="288">
        <f t="shared" si="238"/>
        <v>26499446.25</v>
      </c>
      <c r="J309" s="288">
        <f t="shared" si="239"/>
        <v>0</v>
      </c>
      <c r="K309" s="288">
        <f t="shared" si="239"/>
        <v>0</v>
      </c>
      <c r="L309" s="248">
        <f t="shared" si="240"/>
        <v>0</v>
      </c>
      <c r="M309" s="288">
        <f t="shared" si="239"/>
        <v>0</v>
      </c>
      <c r="N309" s="288">
        <f t="shared" si="239"/>
        <v>0</v>
      </c>
      <c r="O309" s="359">
        <f t="shared" si="241"/>
        <v>0</v>
      </c>
    </row>
    <row r="310" spans="1:15" x14ac:dyDescent="0.25">
      <c r="A310" s="177" t="s">
        <v>86</v>
      </c>
      <c r="B310" s="104">
        <v>927</v>
      </c>
      <c r="C310" s="207" t="s">
        <v>20</v>
      </c>
      <c r="D310" s="218" t="s">
        <v>22</v>
      </c>
      <c r="E310" s="216" t="s">
        <v>355</v>
      </c>
      <c r="F310" s="218">
        <v>410</v>
      </c>
      <c r="G310" s="264">
        <f>SUM(G312)</f>
        <v>0</v>
      </c>
      <c r="H310" s="264">
        <f>SUM(H312)</f>
        <v>26499446.25</v>
      </c>
      <c r="I310" s="288">
        <f t="shared" si="238"/>
        <v>26499446.25</v>
      </c>
      <c r="J310" s="264">
        <f t="shared" ref="J310:K310" si="242">SUM(J312)</f>
        <v>0</v>
      </c>
      <c r="K310" s="264">
        <f t="shared" si="242"/>
        <v>0</v>
      </c>
      <c r="L310" s="248">
        <f t="shared" si="240"/>
        <v>0</v>
      </c>
      <c r="M310" s="264">
        <f t="shared" ref="M310:N310" si="243">SUM(M312)</f>
        <v>0</v>
      </c>
      <c r="N310" s="264">
        <f t="shared" si="243"/>
        <v>0</v>
      </c>
      <c r="O310" s="359">
        <f t="shared" si="241"/>
        <v>0</v>
      </c>
    </row>
    <row r="311" spans="1:15" x14ac:dyDescent="0.25">
      <c r="A311" s="177" t="s">
        <v>324</v>
      </c>
      <c r="B311" s="104"/>
      <c r="C311" s="207"/>
      <c r="D311" s="218"/>
      <c r="E311" s="216"/>
      <c r="F311" s="218"/>
      <c r="G311" s="264"/>
      <c r="H311" s="264"/>
      <c r="I311" s="288">
        <f t="shared" si="238"/>
        <v>0</v>
      </c>
      <c r="J311" s="264"/>
      <c r="K311" s="264"/>
      <c r="L311" s="248">
        <f t="shared" si="240"/>
        <v>0</v>
      </c>
      <c r="M311" s="264"/>
      <c r="N311" s="264"/>
      <c r="O311" s="359">
        <f t="shared" si="241"/>
        <v>0</v>
      </c>
    </row>
    <row r="312" spans="1:15" x14ac:dyDescent="0.25">
      <c r="A312" s="177" t="s">
        <v>330</v>
      </c>
      <c r="B312" s="104">
        <v>927</v>
      </c>
      <c r="C312" s="207" t="s">
        <v>20</v>
      </c>
      <c r="D312" s="218" t="s">
        <v>22</v>
      </c>
      <c r="E312" s="181" t="s">
        <v>355</v>
      </c>
      <c r="F312" s="218">
        <v>410</v>
      </c>
      <c r="G312" s="264">
        <v>0</v>
      </c>
      <c r="H312" s="264">
        <v>26499446.25</v>
      </c>
      <c r="I312" s="288">
        <f t="shared" si="238"/>
        <v>26499446.25</v>
      </c>
      <c r="J312" s="264">
        <v>0</v>
      </c>
      <c r="K312" s="264"/>
      <c r="L312" s="248">
        <f t="shared" si="240"/>
        <v>0</v>
      </c>
      <c r="M312" s="264"/>
      <c r="N312" s="264"/>
      <c r="O312" s="359">
        <f t="shared" si="241"/>
        <v>0</v>
      </c>
    </row>
    <row r="313" spans="1:15" ht="39" x14ac:dyDescent="0.25">
      <c r="A313" s="185" t="s">
        <v>345</v>
      </c>
      <c r="B313" s="66">
        <v>927</v>
      </c>
      <c r="C313" s="271" t="s">
        <v>20</v>
      </c>
      <c r="D313" s="269" t="s">
        <v>22</v>
      </c>
      <c r="E313" s="266" t="s">
        <v>323</v>
      </c>
      <c r="F313" s="270" t="s">
        <v>8</v>
      </c>
      <c r="G313" s="248">
        <f>SUM(G314)</f>
        <v>1842000</v>
      </c>
      <c r="H313" s="248">
        <f>SUM(H314)</f>
        <v>1842000</v>
      </c>
      <c r="I313" s="248">
        <f t="shared" si="230"/>
        <v>0</v>
      </c>
      <c r="J313" s="248">
        <f t="shared" ref="J313:N314" si="244">SUM(J314)</f>
        <v>0</v>
      </c>
      <c r="K313" s="248">
        <f t="shared" si="244"/>
        <v>0</v>
      </c>
      <c r="L313" s="248">
        <f t="shared" si="227"/>
        <v>0</v>
      </c>
      <c r="M313" s="248">
        <f t="shared" si="244"/>
        <v>0</v>
      </c>
      <c r="N313" s="248">
        <f t="shared" si="244"/>
        <v>0</v>
      </c>
      <c r="O313" s="359">
        <f t="shared" si="228"/>
        <v>0</v>
      </c>
    </row>
    <row r="314" spans="1:15" ht="22.5" x14ac:dyDescent="0.25">
      <c r="A314" s="186" t="s">
        <v>84</v>
      </c>
      <c r="B314" s="104">
        <v>927</v>
      </c>
      <c r="C314" s="207" t="s">
        <v>20</v>
      </c>
      <c r="D314" s="218" t="s">
        <v>22</v>
      </c>
      <c r="E314" s="216" t="s">
        <v>323</v>
      </c>
      <c r="F314" s="218">
        <v>400</v>
      </c>
      <c r="G314" s="288">
        <f>SUM(G315)</f>
        <v>1842000</v>
      </c>
      <c r="H314" s="288">
        <f>SUM(H315)</f>
        <v>1842000</v>
      </c>
      <c r="I314" s="248">
        <f t="shared" si="230"/>
        <v>0</v>
      </c>
      <c r="J314" s="288">
        <f t="shared" si="244"/>
        <v>0</v>
      </c>
      <c r="K314" s="288">
        <f t="shared" si="244"/>
        <v>0</v>
      </c>
      <c r="L314" s="248">
        <f t="shared" si="227"/>
        <v>0</v>
      </c>
      <c r="M314" s="288">
        <f t="shared" si="244"/>
        <v>0</v>
      </c>
      <c r="N314" s="288">
        <f t="shared" si="244"/>
        <v>0</v>
      </c>
      <c r="O314" s="359">
        <f t="shared" si="228"/>
        <v>0</v>
      </c>
    </row>
    <row r="315" spans="1:15" x14ac:dyDescent="0.25">
      <c r="A315" s="177" t="s">
        <v>86</v>
      </c>
      <c r="B315" s="104">
        <v>927</v>
      </c>
      <c r="C315" s="207" t="s">
        <v>20</v>
      </c>
      <c r="D315" s="218" t="s">
        <v>22</v>
      </c>
      <c r="E315" s="216" t="s">
        <v>323</v>
      </c>
      <c r="F315" s="218">
        <v>410</v>
      </c>
      <c r="G315" s="264">
        <f>SUM(G317)</f>
        <v>1842000</v>
      </c>
      <c r="H315" s="264">
        <f>SUM(H317)</f>
        <v>1842000</v>
      </c>
      <c r="I315" s="248">
        <f t="shared" si="230"/>
        <v>0</v>
      </c>
      <c r="J315" s="264">
        <f t="shared" ref="J315:M315" si="245">SUM(J317)</f>
        <v>0</v>
      </c>
      <c r="K315" s="264">
        <f t="shared" ref="K315" si="246">SUM(K317)</f>
        <v>0</v>
      </c>
      <c r="L315" s="248">
        <f t="shared" si="227"/>
        <v>0</v>
      </c>
      <c r="M315" s="264">
        <f t="shared" si="245"/>
        <v>0</v>
      </c>
      <c r="N315" s="264">
        <f t="shared" ref="N315" si="247">SUM(N317)</f>
        <v>0</v>
      </c>
      <c r="O315" s="359">
        <f t="shared" si="228"/>
        <v>0</v>
      </c>
    </row>
    <row r="316" spans="1:15" x14ac:dyDescent="0.25">
      <c r="A316" s="177" t="s">
        <v>324</v>
      </c>
      <c r="B316" s="104"/>
      <c r="C316" s="207"/>
      <c r="D316" s="218"/>
      <c r="E316" s="216"/>
      <c r="F316" s="218"/>
      <c r="G316" s="264"/>
      <c r="H316" s="264"/>
      <c r="I316" s="248">
        <f t="shared" si="230"/>
        <v>0</v>
      </c>
      <c r="J316" s="264"/>
      <c r="K316" s="264"/>
      <c r="L316" s="248">
        <f t="shared" si="227"/>
        <v>0</v>
      </c>
      <c r="M316" s="264"/>
      <c r="N316" s="264"/>
      <c r="O316" s="359">
        <f t="shared" si="228"/>
        <v>0</v>
      </c>
    </row>
    <row r="317" spans="1:15" x14ac:dyDescent="0.25">
      <c r="A317" s="177" t="s">
        <v>330</v>
      </c>
      <c r="B317" s="104">
        <v>927</v>
      </c>
      <c r="C317" s="207" t="s">
        <v>20</v>
      </c>
      <c r="D317" s="218" t="s">
        <v>22</v>
      </c>
      <c r="E317" s="216" t="s">
        <v>323</v>
      </c>
      <c r="F317" s="218">
        <v>410</v>
      </c>
      <c r="G317" s="264">
        <v>1842000</v>
      </c>
      <c r="H317" s="264">
        <v>1842000</v>
      </c>
      <c r="I317" s="248">
        <f t="shared" si="230"/>
        <v>0</v>
      </c>
      <c r="J317" s="264"/>
      <c r="K317" s="264"/>
      <c r="L317" s="248">
        <f t="shared" si="227"/>
        <v>0</v>
      </c>
      <c r="M317" s="264"/>
      <c r="N317" s="264"/>
      <c r="O317" s="359">
        <f t="shared" si="228"/>
        <v>0</v>
      </c>
    </row>
    <row r="318" spans="1:15" ht="26.25" x14ac:dyDescent="0.25">
      <c r="A318" s="189" t="s">
        <v>354</v>
      </c>
      <c r="B318" s="66">
        <v>927</v>
      </c>
      <c r="C318" s="271" t="s">
        <v>20</v>
      </c>
      <c r="D318" s="269" t="s">
        <v>10</v>
      </c>
      <c r="E318" s="202" t="s">
        <v>310</v>
      </c>
      <c r="F318" s="270" t="s">
        <v>8</v>
      </c>
      <c r="G318" s="248">
        <f>SUM(G319)</f>
        <v>608612.35</v>
      </c>
      <c r="H318" s="248">
        <f>SUM(H319)</f>
        <v>608612.35</v>
      </c>
      <c r="I318" s="248">
        <f t="shared" si="230"/>
        <v>0</v>
      </c>
      <c r="J318" s="248">
        <f t="shared" ref="J318:N319" si="248">SUM(J319)</f>
        <v>0</v>
      </c>
      <c r="K318" s="248">
        <f t="shared" si="248"/>
        <v>0</v>
      </c>
      <c r="L318" s="248">
        <f t="shared" si="227"/>
        <v>0</v>
      </c>
      <c r="M318" s="248">
        <f t="shared" si="248"/>
        <v>0</v>
      </c>
      <c r="N318" s="248">
        <f t="shared" si="248"/>
        <v>0</v>
      </c>
      <c r="O318" s="359">
        <f t="shared" si="228"/>
        <v>0</v>
      </c>
    </row>
    <row r="319" spans="1:15" ht="22.5" x14ac:dyDescent="0.25">
      <c r="A319" s="186" t="s">
        <v>84</v>
      </c>
      <c r="B319" s="104">
        <v>927</v>
      </c>
      <c r="C319" s="207" t="s">
        <v>20</v>
      </c>
      <c r="D319" s="218" t="s">
        <v>10</v>
      </c>
      <c r="E319" s="181" t="s">
        <v>310</v>
      </c>
      <c r="F319" s="218">
        <v>400</v>
      </c>
      <c r="G319" s="288">
        <f>SUM(G320)</f>
        <v>608612.35</v>
      </c>
      <c r="H319" s="288">
        <f>SUM(H320)</f>
        <v>608612.35</v>
      </c>
      <c r="I319" s="248">
        <f t="shared" si="230"/>
        <v>0</v>
      </c>
      <c r="J319" s="288">
        <f t="shared" si="248"/>
        <v>0</v>
      </c>
      <c r="K319" s="288">
        <f t="shared" si="248"/>
        <v>0</v>
      </c>
      <c r="L319" s="248">
        <f t="shared" si="227"/>
        <v>0</v>
      </c>
      <c r="M319" s="288">
        <f t="shared" si="248"/>
        <v>0</v>
      </c>
      <c r="N319" s="288">
        <f t="shared" si="248"/>
        <v>0</v>
      </c>
      <c r="O319" s="359">
        <f t="shared" si="228"/>
        <v>0</v>
      </c>
    </row>
    <row r="320" spans="1:15" x14ac:dyDescent="0.25">
      <c r="A320" s="177" t="s">
        <v>86</v>
      </c>
      <c r="B320" s="104">
        <v>927</v>
      </c>
      <c r="C320" s="207" t="s">
        <v>20</v>
      </c>
      <c r="D320" s="218" t="s">
        <v>10</v>
      </c>
      <c r="E320" s="181" t="s">
        <v>310</v>
      </c>
      <c r="F320" s="218">
        <v>410</v>
      </c>
      <c r="G320" s="264">
        <v>608612.35</v>
      </c>
      <c r="H320" s="264">
        <v>608612.35</v>
      </c>
      <c r="I320" s="248">
        <f t="shared" si="230"/>
        <v>0</v>
      </c>
      <c r="J320" s="264">
        <v>0</v>
      </c>
      <c r="K320" s="264">
        <v>0</v>
      </c>
      <c r="L320" s="248">
        <f t="shared" si="227"/>
        <v>0</v>
      </c>
      <c r="M320" s="264">
        <v>0</v>
      </c>
      <c r="N320" s="264">
        <v>0</v>
      </c>
      <c r="O320" s="359">
        <f t="shared" si="228"/>
        <v>0</v>
      </c>
    </row>
    <row r="321" spans="1:15" x14ac:dyDescent="0.25">
      <c r="A321" s="47" t="s">
        <v>214</v>
      </c>
      <c r="B321" s="66">
        <v>927</v>
      </c>
      <c r="C321" s="271" t="s">
        <v>20</v>
      </c>
      <c r="D321" s="269" t="s">
        <v>20</v>
      </c>
      <c r="E321" s="269" t="s">
        <v>137</v>
      </c>
      <c r="F321" s="270" t="s">
        <v>8</v>
      </c>
      <c r="G321" s="248">
        <f>SUM(G322)</f>
        <v>80000</v>
      </c>
      <c r="H321" s="248">
        <f>SUM(H322)</f>
        <v>80000</v>
      </c>
      <c r="I321" s="248">
        <f t="shared" si="230"/>
        <v>0</v>
      </c>
      <c r="J321" s="248">
        <f t="shared" ref="J321:N321" si="249">SUM(J322)</f>
        <v>80000</v>
      </c>
      <c r="K321" s="248">
        <f t="shared" si="249"/>
        <v>80000</v>
      </c>
      <c r="L321" s="248">
        <f t="shared" si="227"/>
        <v>0</v>
      </c>
      <c r="M321" s="248">
        <f t="shared" si="249"/>
        <v>80000</v>
      </c>
      <c r="N321" s="248">
        <f t="shared" si="249"/>
        <v>80000</v>
      </c>
      <c r="O321" s="359">
        <f t="shared" si="228"/>
        <v>0</v>
      </c>
    </row>
    <row r="322" spans="1:15" ht="26.25" x14ac:dyDescent="0.25">
      <c r="A322" s="53" t="s">
        <v>307</v>
      </c>
      <c r="B322" s="67">
        <v>927</v>
      </c>
      <c r="C322" s="180" t="s">
        <v>20</v>
      </c>
      <c r="D322" s="181" t="s">
        <v>20</v>
      </c>
      <c r="E322" s="181" t="s">
        <v>306</v>
      </c>
      <c r="F322" s="182" t="s">
        <v>8</v>
      </c>
      <c r="G322" s="264">
        <f>SUM(G325+G327+G323)</f>
        <v>80000</v>
      </c>
      <c r="H322" s="264">
        <f>SUM(H325+H327+H323)</f>
        <v>80000</v>
      </c>
      <c r="I322" s="248">
        <f t="shared" si="230"/>
        <v>0</v>
      </c>
      <c r="J322" s="264">
        <f t="shared" ref="J322:M322" si="250">SUM(J325+J327+J323)</f>
        <v>80000</v>
      </c>
      <c r="K322" s="264">
        <f t="shared" ref="K322" si="251">SUM(K325+K327+K323)</f>
        <v>80000</v>
      </c>
      <c r="L322" s="248">
        <f t="shared" si="227"/>
        <v>0</v>
      </c>
      <c r="M322" s="264">
        <f t="shared" si="250"/>
        <v>80000</v>
      </c>
      <c r="N322" s="264">
        <f t="shared" ref="N322" si="252">SUM(N325+N327+N323)</f>
        <v>80000</v>
      </c>
      <c r="O322" s="359">
        <f t="shared" si="228"/>
        <v>0</v>
      </c>
    </row>
    <row r="323" spans="1:15" ht="34.5" x14ac:dyDescent="0.25">
      <c r="A323" s="177" t="s">
        <v>33</v>
      </c>
      <c r="B323" s="67">
        <v>927</v>
      </c>
      <c r="C323" s="173" t="s">
        <v>20</v>
      </c>
      <c r="D323" s="175" t="s">
        <v>20</v>
      </c>
      <c r="E323" s="181" t="s">
        <v>306</v>
      </c>
      <c r="F323" s="175" t="s">
        <v>34</v>
      </c>
      <c r="G323" s="264">
        <f>G324</f>
        <v>3000</v>
      </c>
      <c r="H323" s="264">
        <f>H324</f>
        <v>3000</v>
      </c>
      <c r="I323" s="248">
        <f t="shared" si="230"/>
        <v>0</v>
      </c>
      <c r="J323" s="264">
        <f t="shared" ref="J323:N323" si="253">J324</f>
        <v>3000</v>
      </c>
      <c r="K323" s="264">
        <f t="shared" si="253"/>
        <v>3000</v>
      </c>
      <c r="L323" s="248">
        <f t="shared" si="227"/>
        <v>0</v>
      </c>
      <c r="M323" s="264">
        <f t="shared" si="253"/>
        <v>3000</v>
      </c>
      <c r="N323" s="264">
        <f t="shared" si="253"/>
        <v>3000</v>
      </c>
      <c r="O323" s="359">
        <f t="shared" si="228"/>
        <v>0</v>
      </c>
    </row>
    <row r="324" spans="1:15" x14ac:dyDescent="0.25">
      <c r="A324" s="177" t="s">
        <v>37</v>
      </c>
      <c r="B324" s="67">
        <v>927</v>
      </c>
      <c r="C324" s="173" t="s">
        <v>20</v>
      </c>
      <c r="D324" s="175" t="s">
        <v>20</v>
      </c>
      <c r="E324" s="181" t="s">
        <v>306</v>
      </c>
      <c r="F324" s="175" t="s">
        <v>38</v>
      </c>
      <c r="G324" s="264">
        <v>3000</v>
      </c>
      <c r="H324" s="264">
        <v>3000</v>
      </c>
      <c r="I324" s="248">
        <f t="shared" si="230"/>
        <v>0</v>
      </c>
      <c r="J324" s="264">
        <v>3000</v>
      </c>
      <c r="K324" s="264">
        <v>3000</v>
      </c>
      <c r="L324" s="248">
        <f t="shared" si="227"/>
        <v>0</v>
      </c>
      <c r="M324" s="264">
        <v>3000</v>
      </c>
      <c r="N324" s="264">
        <v>3000</v>
      </c>
      <c r="O324" s="359">
        <f t="shared" si="228"/>
        <v>0</v>
      </c>
    </row>
    <row r="325" spans="1:15" x14ac:dyDescent="0.25">
      <c r="A325" s="177" t="s">
        <v>12</v>
      </c>
      <c r="B325" s="67">
        <v>927</v>
      </c>
      <c r="C325" s="173" t="s">
        <v>20</v>
      </c>
      <c r="D325" s="175" t="s">
        <v>20</v>
      </c>
      <c r="E325" s="181" t="s">
        <v>306</v>
      </c>
      <c r="F325" s="175" t="s">
        <v>13</v>
      </c>
      <c r="G325" s="264">
        <f>G326</f>
        <v>68000</v>
      </c>
      <c r="H325" s="264">
        <f>H326</f>
        <v>68000</v>
      </c>
      <c r="I325" s="248">
        <f t="shared" si="230"/>
        <v>0</v>
      </c>
      <c r="J325" s="264">
        <f t="shared" ref="J325:N325" si="254">J326</f>
        <v>68000</v>
      </c>
      <c r="K325" s="264">
        <f t="shared" si="254"/>
        <v>68000</v>
      </c>
      <c r="L325" s="248">
        <f t="shared" si="227"/>
        <v>0</v>
      </c>
      <c r="M325" s="264">
        <f t="shared" si="254"/>
        <v>68000</v>
      </c>
      <c r="N325" s="264">
        <f t="shared" si="254"/>
        <v>68000</v>
      </c>
      <c r="O325" s="359">
        <f t="shared" si="228"/>
        <v>0</v>
      </c>
    </row>
    <row r="326" spans="1:15" ht="23.25" x14ac:dyDescent="0.25">
      <c r="A326" s="177" t="s">
        <v>188</v>
      </c>
      <c r="B326" s="67">
        <v>927</v>
      </c>
      <c r="C326" s="173" t="s">
        <v>20</v>
      </c>
      <c r="D326" s="175" t="s">
        <v>20</v>
      </c>
      <c r="E326" s="181" t="s">
        <v>306</v>
      </c>
      <c r="F326" s="175" t="s">
        <v>15</v>
      </c>
      <c r="G326" s="264">
        <v>68000</v>
      </c>
      <c r="H326" s="264">
        <v>68000</v>
      </c>
      <c r="I326" s="248">
        <f t="shared" si="230"/>
        <v>0</v>
      </c>
      <c r="J326" s="264">
        <v>68000</v>
      </c>
      <c r="K326" s="264">
        <v>68000</v>
      </c>
      <c r="L326" s="248">
        <f t="shared" si="227"/>
        <v>0</v>
      </c>
      <c r="M326" s="264">
        <v>68000</v>
      </c>
      <c r="N326" s="264">
        <v>68000</v>
      </c>
      <c r="O326" s="359">
        <f t="shared" si="228"/>
        <v>0</v>
      </c>
    </row>
    <row r="327" spans="1:15" x14ac:dyDescent="0.25">
      <c r="A327" s="48" t="s">
        <v>104</v>
      </c>
      <c r="B327" s="67">
        <v>927</v>
      </c>
      <c r="C327" s="173" t="s">
        <v>20</v>
      </c>
      <c r="D327" s="175" t="s">
        <v>20</v>
      </c>
      <c r="E327" s="181" t="s">
        <v>306</v>
      </c>
      <c r="F327" s="175" t="s">
        <v>90</v>
      </c>
      <c r="G327" s="264">
        <f>SUM(G328:G328)</f>
        <v>9000</v>
      </c>
      <c r="H327" s="264">
        <f>SUM(H328:H328)</f>
        <v>9000</v>
      </c>
      <c r="I327" s="248">
        <f t="shared" si="230"/>
        <v>0</v>
      </c>
      <c r="J327" s="264">
        <f t="shared" ref="J327:N327" si="255">SUM(J328:J328)</f>
        <v>9000</v>
      </c>
      <c r="K327" s="264">
        <f t="shared" si="255"/>
        <v>9000</v>
      </c>
      <c r="L327" s="248">
        <f t="shared" si="227"/>
        <v>0</v>
      </c>
      <c r="M327" s="264">
        <f t="shared" si="255"/>
        <v>9000</v>
      </c>
      <c r="N327" s="264">
        <f t="shared" si="255"/>
        <v>9000</v>
      </c>
      <c r="O327" s="359">
        <f t="shared" si="228"/>
        <v>0</v>
      </c>
    </row>
    <row r="328" spans="1:15" x14ac:dyDescent="0.25">
      <c r="A328" s="183" t="s">
        <v>91</v>
      </c>
      <c r="B328" s="67">
        <v>927</v>
      </c>
      <c r="C328" s="173" t="s">
        <v>20</v>
      </c>
      <c r="D328" s="175" t="s">
        <v>20</v>
      </c>
      <c r="E328" s="181" t="s">
        <v>306</v>
      </c>
      <c r="F328" s="175" t="s">
        <v>92</v>
      </c>
      <c r="G328" s="264">
        <v>9000</v>
      </c>
      <c r="H328" s="264">
        <v>9000</v>
      </c>
      <c r="I328" s="248">
        <f t="shared" si="230"/>
        <v>0</v>
      </c>
      <c r="J328" s="264">
        <v>9000</v>
      </c>
      <c r="K328" s="264">
        <v>9000</v>
      </c>
      <c r="L328" s="248">
        <f t="shared" si="227"/>
        <v>0</v>
      </c>
      <c r="M328" s="264">
        <v>9000</v>
      </c>
      <c r="N328" s="264">
        <v>9000</v>
      </c>
      <c r="O328" s="359">
        <f t="shared" si="228"/>
        <v>0</v>
      </c>
    </row>
    <row r="329" spans="1:15" ht="18" x14ac:dyDescent="0.25">
      <c r="A329" s="64" t="s">
        <v>41</v>
      </c>
      <c r="B329" s="155">
        <v>927</v>
      </c>
      <c r="C329" s="260" t="s">
        <v>42</v>
      </c>
      <c r="D329" s="261" t="s">
        <v>7</v>
      </c>
      <c r="E329" s="261" t="s">
        <v>137</v>
      </c>
      <c r="F329" s="261" t="s">
        <v>8</v>
      </c>
      <c r="G329" s="286">
        <f>SUM(G330+G334+G341+G353)</f>
        <v>45672811</v>
      </c>
      <c r="H329" s="286">
        <f>SUM(H330+H334+H341+H353)</f>
        <v>45672811</v>
      </c>
      <c r="I329" s="248">
        <f t="shared" si="230"/>
        <v>0</v>
      </c>
      <c r="J329" s="286">
        <f>SUM(J330+J334+J341+J353)</f>
        <v>38762267.399999999</v>
      </c>
      <c r="K329" s="286">
        <f t="shared" ref="K329" si="256">SUM(K330+K334+K341+K353)</f>
        <v>38762267.399999999</v>
      </c>
      <c r="L329" s="248">
        <f t="shared" si="227"/>
        <v>0</v>
      </c>
      <c r="M329" s="286">
        <f>SUM(M330+M334+M341+M353)</f>
        <v>38474774.899999999</v>
      </c>
      <c r="N329" s="286">
        <f>SUM(N330+N334+N341+N353)</f>
        <v>38474774.899999999</v>
      </c>
      <c r="O329" s="359">
        <f t="shared" si="228"/>
        <v>0</v>
      </c>
    </row>
    <row r="330" spans="1:15" x14ac:dyDescent="0.25">
      <c r="A330" s="65" t="s">
        <v>105</v>
      </c>
      <c r="B330" s="69">
        <v>927</v>
      </c>
      <c r="C330" s="70" t="s">
        <v>42</v>
      </c>
      <c r="D330" s="71" t="s">
        <v>22</v>
      </c>
      <c r="E330" s="71" t="s">
        <v>137</v>
      </c>
      <c r="F330" s="71" t="s">
        <v>8</v>
      </c>
      <c r="G330" s="286">
        <f t="shared" ref="G330:N332" si="257">SUM(G331)</f>
        <v>3149842</v>
      </c>
      <c r="H330" s="286">
        <f t="shared" si="257"/>
        <v>3149842</v>
      </c>
      <c r="I330" s="248">
        <f t="shared" si="230"/>
        <v>0</v>
      </c>
      <c r="J330" s="286">
        <f t="shared" si="257"/>
        <v>3149842</v>
      </c>
      <c r="K330" s="286">
        <f t="shared" si="257"/>
        <v>3149842</v>
      </c>
      <c r="L330" s="248">
        <f t="shared" si="227"/>
        <v>0</v>
      </c>
      <c r="M330" s="286">
        <f t="shared" si="257"/>
        <v>3149842</v>
      </c>
      <c r="N330" s="286">
        <f t="shared" si="257"/>
        <v>3149842</v>
      </c>
      <c r="O330" s="359">
        <f t="shared" si="228"/>
        <v>0</v>
      </c>
    </row>
    <row r="331" spans="1:15" ht="26.25" x14ac:dyDescent="0.25">
      <c r="A331" s="50" t="s">
        <v>309</v>
      </c>
      <c r="B331" s="90">
        <v>927</v>
      </c>
      <c r="C331" s="173" t="s">
        <v>42</v>
      </c>
      <c r="D331" s="174" t="s">
        <v>22</v>
      </c>
      <c r="E331" s="181" t="s">
        <v>308</v>
      </c>
      <c r="F331" s="175" t="s">
        <v>8</v>
      </c>
      <c r="G331" s="264">
        <f t="shared" si="257"/>
        <v>3149842</v>
      </c>
      <c r="H331" s="264">
        <f t="shared" si="257"/>
        <v>3149842</v>
      </c>
      <c r="I331" s="248">
        <f t="shared" si="230"/>
        <v>0</v>
      </c>
      <c r="J331" s="264">
        <f t="shared" si="257"/>
        <v>3149842</v>
      </c>
      <c r="K331" s="264">
        <f t="shared" si="257"/>
        <v>3149842</v>
      </c>
      <c r="L331" s="248">
        <f t="shared" si="227"/>
        <v>0</v>
      </c>
      <c r="M331" s="264">
        <f t="shared" si="257"/>
        <v>3149842</v>
      </c>
      <c r="N331" s="264">
        <f t="shared" si="257"/>
        <v>3149842</v>
      </c>
      <c r="O331" s="359">
        <f t="shared" si="228"/>
        <v>0</v>
      </c>
    </row>
    <row r="332" spans="1:15" x14ac:dyDescent="0.25">
      <c r="A332" s="49" t="s">
        <v>104</v>
      </c>
      <c r="B332" s="90">
        <v>927</v>
      </c>
      <c r="C332" s="173" t="s">
        <v>42</v>
      </c>
      <c r="D332" s="174" t="s">
        <v>22</v>
      </c>
      <c r="E332" s="181" t="s">
        <v>308</v>
      </c>
      <c r="F332" s="173" t="s">
        <v>90</v>
      </c>
      <c r="G332" s="264">
        <f>SUM(G333)</f>
        <v>3149842</v>
      </c>
      <c r="H332" s="264">
        <f>SUM(H333)</f>
        <v>3149842</v>
      </c>
      <c r="I332" s="248">
        <f t="shared" si="230"/>
        <v>0</v>
      </c>
      <c r="J332" s="264">
        <f t="shared" si="257"/>
        <v>3149842</v>
      </c>
      <c r="K332" s="264">
        <f t="shared" si="257"/>
        <v>3149842</v>
      </c>
      <c r="L332" s="248">
        <f t="shared" si="227"/>
        <v>0</v>
      </c>
      <c r="M332" s="264">
        <f t="shared" si="257"/>
        <v>3149842</v>
      </c>
      <c r="N332" s="264">
        <f t="shared" si="257"/>
        <v>3149842</v>
      </c>
      <c r="O332" s="359">
        <f t="shared" si="228"/>
        <v>0</v>
      </c>
    </row>
    <row r="333" spans="1:15" ht="24.6" customHeight="1" x14ac:dyDescent="0.25">
      <c r="A333" s="300" t="s">
        <v>193</v>
      </c>
      <c r="B333" s="90">
        <v>927</v>
      </c>
      <c r="C333" s="173" t="s">
        <v>42</v>
      </c>
      <c r="D333" s="174" t="s">
        <v>22</v>
      </c>
      <c r="E333" s="181" t="s">
        <v>308</v>
      </c>
      <c r="F333" s="173" t="s">
        <v>191</v>
      </c>
      <c r="G333" s="264">
        <v>3149842</v>
      </c>
      <c r="H333" s="264">
        <v>3149842</v>
      </c>
      <c r="I333" s="248">
        <f t="shared" si="230"/>
        <v>0</v>
      </c>
      <c r="J333" s="264">
        <v>3149842</v>
      </c>
      <c r="K333" s="264">
        <v>3149842</v>
      </c>
      <c r="L333" s="248">
        <f t="shared" si="227"/>
        <v>0</v>
      </c>
      <c r="M333" s="264">
        <v>3149842</v>
      </c>
      <c r="N333" s="264">
        <v>3149842</v>
      </c>
      <c r="O333" s="359">
        <f t="shared" si="228"/>
        <v>0</v>
      </c>
    </row>
    <row r="334" spans="1:15" x14ac:dyDescent="0.25">
      <c r="A334" s="176" t="s">
        <v>106</v>
      </c>
      <c r="B334" s="81">
        <v>927</v>
      </c>
      <c r="C334" s="265" t="s">
        <v>42</v>
      </c>
      <c r="D334" s="266" t="s">
        <v>10</v>
      </c>
      <c r="E334" s="266" t="s">
        <v>137</v>
      </c>
      <c r="F334" s="267" t="s">
        <v>8</v>
      </c>
      <c r="G334" s="286">
        <f>SUM(G335+G338)</f>
        <v>628200</v>
      </c>
      <c r="H334" s="286">
        <f>SUM(H335+H338)</f>
        <v>628200</v>
      </c>
      <c r="I334" s="248">
        <f t="shared" si="230"/>
        <v>0</v>
      </c>
      <c r="J334" s="286">
        <f t="shared" ref="J334:M334" si="258">SUM(J335+J338)</f>
        <v>649200</v>
      </c>
      <c r="K334" s="286">
        <f t="shared" ref="K334" si="259">SUM(K335+K338)</f>
        <v>649200</v>
      </c>
      <c r="L334" s="248">
        <f t="shared" si="227"/>
        <v>0</v>
      </c>
      <c r="M334" s="286">
        <f t="shared" si="258"/>
        <v>21000</v>
      </c>
      <c r="N334" s="286">
        <f t="shared" ref="N334" si="260">SUM(N335+N338)</f>
        <v>21000</v>
      </c>
      <c r="O334" s="359">
        <f t="shared" si="228"/>
        <v>0</v>
      </c>
    </row>
    <row r="335" spans="1:15" ht="39" x14ac:dyDescent="0.25">
      <c r="A335" s="50" t="s">
        <v>107</v>
      </c>
      <c r="B335" s="90">
        <v>927</v>
      </c>
      <c r="C335" s="173" t="s">
        <v>42</v>
      </c>
      <c r="D335" s="174" t="s">
        <v>10</v>
      </c>
      <c r="E335" s="181" t="s">
        <v>148</v>
      </c>
      <c r="F335" s="175" t="s">
        <v>8</v>
      </c>
      <c r="G335" s="287">
        <f t="shared" ref="G335:N336" si="261">SUM(G336)</f>
        <v>0</v>
      </c>
      <c r="H335" s="287">
        <f t="shared" si="261"/>
        <v>0</v>
      </c>
      <c r="I335" s="248">
        <f t="shared" si="230"/>
        <v>0</v>
      </c>
      <c r="J335" s="287">
        <f t="shared" si="261"/>
        <v>21000</v>
      </c>
      <c r="K335" s="287">
        <f t="shared" si="261"/>
        <v>21000</v>
      </c>
      <c r="L335" s="248">
        <f t="shared" si="227"/>
        <v>0</v>
      </c>
      <c r="M335" s="287">
        <f t="shared" si="261"/>
        <v>21000</v>
      </c>
      <c r="N335" s="287">
        <f t="shared" si="261"/>
        <v>21000</v>
      </c>
      <c r="O335" s="359">
        <f t="shared" si="228"/>
        <v>0</v>
      </c>
    </row>
    <row r="336" spans="1:15" x14ac:dyDescent="0.25">
      <c r="A336" s="49" t="s">
        <v>89</v>
      </c>
      <c r="B336" s="90">
        <v>927</v>
      </c>
      <c r="C336" s="173" t="s">
        <v>42</v>
      </c>
      <c r="D336" s="174" t="s">
        <v>10</v>
      </c>
      <c r="E336" s="181" t="s">
        <v>148</v>
      </c>
      <c r="F336" s="173" t="s">
        <v>90</v>
      </c>
      <c r="G336" s="287">
        <f t="shared" si="261"/>
        <v>0</v>
      </c>
      <c r="H336" s="287">
        <f t="shared" si="261"/>
        <v>0</v>
      </c>
      <c r="I336" s="248">
        <f t="shared" si="230"/>
        <v>0</v>
      </c>
      <c r="J336" s="287">
        <f t="shared" si="261"/>
        <v>21000</v>
      </c>
      <c r="K336" s="287">
        <f t="shared" si="261"/>
        <v>21000</v>
      </c>
      <c r="L336" s="248">
        <f t="shared" si="227"/>
        <v>0</v>
      </c>
      <c r="M336" s="287">
        <f t="shared" si="261"/>
        <v>21000</v>
      </c>
      <c r="N336" s="287">
        <f t="shared" si="261"/>
        <v>21000</v>
      </c>
      <c r="O336" s="359">
        <f t="shared" si="228"/>
        <v>0</v>
      </c>
    </row>
    <row r="337" spans="1:15" ht="23.45" customHeight="1" x14ac:dyDescent="0.25">
      <c r="A337" s="300" t="s">
        <v>193</v>
      </c>
      <c r="B337" s="90">
        <v>927</v>
      </c>
      <c r="C337" s="173" t="s">
        <v>42</v>
      </c>
      <c r="D337" s="174" t="s">
        <v>10</v>
      </c>
      <c r="E337" s="181" t="s">
        <v>148</v>
      </c>
      <c r="F337" s="173" t="s">
        <v>191</v>
      </c>
      <c r="G337" s="287">
        <v>0</v>
      </c>
      <c r="H337" s="287">
        <v>0</v>
      </c>
      <c r="I337" s="248">
        <f t="shared" si="230"/>
        <v>0</v>
      </c>
      <c r="J337" s="287">
        <v>21000</v>
      </c>
      <c r="K337" s="287">
        <v>21000</v>
      </c>
      <c r="L337" s="248">
        <f t="shared" si="227"/>
        <v>0</v>
      </c>
      <c r="M337" s="287">
        <v>21000</v>
      </c>
      <c r="N337" s="287">
        <v>21000</v>
      </c>
      <c r="O337" s="359">
        <f t="shared" si="228"/>
        <v>0</v>
      </c>
    </row>
    <row r="338" spans="1:15" ht="51.75" x14ac:dyDescent="0.25">
      <c r="A338" s="228" t="s">
        <v>351</v>
      </c>
      <c r="B338" s="90">
        <v>927</v>
      </c>
      <c r="C338" s="173" t="s">
        <v>42</v>
      </c>
      <c r="D338" s="173" t="s">
        <v>10</v>
      </c>
      <c r="E338" s="181" t="s">
        <v>326</v>
      </c>
      <c r="F338" s="173" t="s">
        <v>8</v>
      </c>
      <c r="G338" s="264">
        <f t="shared" ref="G338:N339" si="262">SUM(G339)</f>
        <v>628200</v>
      </c>
      <c r="H338" s="264">
        <f t="shared" si="262"/>
        <v>628200</v>
      </c>
      <c r="I338" s="248">
        <f t="shared" si="230"/>
        <v>0</v>
      </c>
      <c r="J338" s="264">
        <f t="shared" si="262"/>
        <v>628200</v>
      </c>
      <c r="K338" s="264">
        <f t="shared" si="262"/>
        <v>628200</v>
      </c>
      <c r="L338" s="248">
        <f t="shared" si="227"/>
        <v>0</v>
      </c>
      <c r="M338" s="264">
        <f t="shared" si="262"/>
        <v>0</v>
      </c>
      <c r="N338" s="264">
        <f t="shared" si="262"/>
        <v>0</v>
      </c>
      <c r="O338" s="359">
        <f t="shared" si="228"/>
        <v>0</v>
      </c>
    </row>
    <row r="339" spans="1:15" ht="24" customHeight="1" x14ac:dyDescent="0.25">
      <c r="A339" s="178" t="s">
        <v>89</v>
      </c>
      <c r="B339" s="90">
        <v>927</v>
      </c>
      <c r="C339" s="173" t="s">
        <v>42</v>
      </c>
      <c r="D339" s="173" t="s">
        <v>10</v>
      </c>
      <c r="E339" s="181" t="s">
        <v>326</v>
      </c>
      <c r="F339" s="173" t="s">
        <v>90</v>
      </c>
      <c r="G339" s="264">
        <f>SUM(G340)</f>
        <v>628200</v>
      </c>
      <c r="H339" s="264">
        <f>SUM(H340)</f>
        <v>628200</v>
      </c>
      <c r="I339" s="248">
        <f t="shared" si="230"/>
        <v>0</v>
      </c>
      <c r="J339" s="264">
        <f t="shared" si="262"/>
        <v>628200</v>
      </c>
      <c r="K339" s="264">
        <f t="shared" si="262"/>
        <v>628200</v>
      </c>
      <c r="L339" s="248">
        <f t="shared" si="227"/>
        <v>0</v>
      </c>
      <c r="M339" s="264">
        <f t="shared" si="262"/>
        <v>0</v>
      </c>
      <c r="N339" s="264">
        <f t="shared" si="262"/>
        <v>0</v>
      </c>
      <c r="O339" s="359">
        <f t="shared" si="228"/>
        <v>0</v>
      </c>
    </row>
    <row r="340" spans="1:15" ht="24" customHeight="1" x14ac:dyDescent="0.25">
      <c r="A340" s="300" t="s">
        <v>193</v>
      </c>
      <c r="B340" s="90">
        <v>927</v>
      </c>
      <c r="C340" s="173" t="s">
        <v>42</v>
      </c>
      <c r="D340" s="173" t="s">
        <v>10</v>
      </c>
      <c r="E340" s="181" t="s">
        <v>326</v>
      </c>
      <c r="F340" s="173" t="s">
        <v>191</v>
      </c>
      <c r="G340" s="264">
        <v>628200</v>
      </c>
      <c r="H340" s="264">
        <v>628200</v>
      </c>
      <c r="I340" s="248">
        <f t="shared" si="230"/>
        <v>0</v>
      </c>
      <c r="J340" s="264">
        <v>628200</v>
      </c>
      <c r="K340" s="264">
        <v>628200</v>
      </c>
      <c r="L340" s="248">
        <f t="shared" si="227"/>
        <v>0</v>
      </c>
      <c r="M340" s="264"/>
      <c r="N340" s="264"/>
      <c r="O340" s="359">
        <f t="shared" si="228"/>
        <v>0</v>
      </c>
    </row>
    <row r="341" spans="1:15" x14ac:dyDescent="0.25">
      <c r="A341" s="47" t="s">
        <v>43</v>
      </c>
      <c r="B341" s="81">
        <v>927</v>
      </c>
      <c r="C341" s="265" t="s">
        <v>42</v>
      </c>
      <c r="D341" s="266" t="s">
        <v>44</v>
      </c>
      <c r="E341" s="266" t="s">
        <v>137</v>
      </c>
      <c r="F341" s="267" t="s">
        <v>8</v>
      </c>
      <c r="G341" s="248">
        <f>SUM(G342+G348+G345)</f>
        <v>40044421</v>
      </c>
      <c r="H341" s="248">
        <f>SUM(H342+H348+H345)</f>
        <v>40044421</v>
      </c>
      <c r="I341" s="248">
        <f t="shared" si="230"/>
        <v>0</v>
      </c>
      <c r="J341" s="248">
        <f t="shared" ref="J341:M341" si="263">SUM(J342+J348+J345)</f>
        <v>33112877.399999999</v>
      </c>
      <c r="K341" s="248">
        <f t="shared" ref="K341" si="264">SUM(K342+K348+K345)</f>
        <v>33112877.399999999</v>
      </c>
      <c r="L341" s="248">
        <f t="shared" si="227"/>
        <v>0</v>
      </c>
      <c r="M341" s="248">
        <f t="shared" si="263"/>
        <v>33453584.899999999</v>
      </c>
      <c r="N341" s="248">
        <f t="shared" ref="N341" si="265">SUM(N342+N348+N345)</f>
        <v>33453584.899999999</v>
      </c>
      <c r="O341" s="359">
        <f t="shared" si="228"/>
        <v>0</v>
      </c>
    </row>
    <row r="342" spans="1:15" ht="39" x14ac:dyDescent="0.25">
      <c r="A342" s="62" t="s">
        <v>108</v>
      </c>
      <c r="B342" s="90">
        <v>927</v>
      </c>
      <c r="C342" s="173" t="s">
        <v>42</v>
      </c>
      <c r="D342" s="174" t="s">
        <v>44</v>
      </c>
      <c r="E342" s="181" t="s">
        <v>149</v>
      </c>
      <c r="F342" s="173" t="s">
        <v>8</v>
      </c>
      <c r="G342" s="287">
        <f t="shared" ref="G342:N343" si="266">SUM(G343)</f>
        <v>339433</v>
      </c>
      <c r="H342" s="287">
        <f t="shared" si="266"/>
        <v>339433</v>
      </c>
      <c r="I342" s="248">
        <f t="shared" si="230"/>
        <v>0</v>
      </c>
      <c r="J342" s="287">
        <f t="shared" si="266"/>
        <v>353010.4</v>
      </c>
      <c r="K342" s="287">
        <f t="shared" si="266"/>
        <v>353010.4</v>
      </c>
      <c r="L342" s="248">
        <f t="shared" si="227"/>
        <v>0</v>
      </c>
      <c r="M342" s="287">
        <f t="shared" si="266"/>
        <v>330417.90000000002</v>
      </c>
      <c r="N342" s="287">
        <f t="shared" si="266"/>
        <v>330417.90000000002</v>
      </c>
      <c r="O342" s="359">
        <f t="shared" si="228"/>
        <v>0</v>
      </c>
    </row>
    <row r="343" spans="1:15" x14ac:dyDescent="0.25">
      <c r="A343" s="49" t="s">
        <v>89</v>
      </c>
      <c r="B343" s="67">
        <v>927</v>
      </c>
      <c r="C343" s="173" t="s">
        <v>42</v>
      </c>
      <c r="D343" s="174" t="s">
        <v>44</v>
      </c>
      <c r="E343" s="181" t="s">
        <v>149</v>
      </c>
      <c r="F343" s="173" t="s">
        <v>90</v>
      </c>
      <c r="G343" s="287">
        <f t="shared" si="266"/>
        <v>339433</v>
      </c>
      <c r="H343" s="287">
        <f t="shared" si="266"/>
        <v>339433</v>
      </c>
      <c r="I343" s="248">
        <f t="shared" si="230"/>
        <v>0</v>
      </c>
      <c r="J343" s="287">
        <f t="shared" si="266"/>
        <v>353010.4</v>
      </c>
      <c r="K343" s="287">
        <f t="shared" si="266"/>
        <v>353010.4</v>
      </c>
      <c r="L343" s="248">
        <f t="shared" si="227"/>
        <v>0</v>
      </c>
      <c r="M343" s="287">
        <f t="shared" si="266"/>
        <v>330417.90000000002</v>
      </c>
      <c r="N343" s="287">
        <f t="shared" si="266"/>
        <v>330417.90000000002</v>
      </c>
      <c r="O343" s="359">
        <f t="shared" si="228"/>
        <v>0</v>
      </c>
    </row>
    <row r="344" spans="1:15" x14ac:dyDescent="0.25">
      <c r="A344" s="178" t="s">
        <v>190</v>
      </c>
      <c r="B344" s="67">
        <v>927</v>
      </c>
      <c r="C344" s="173" t="s">
        <v>42</v>
      </c>
      <c r="D344" s="174" t="s">
        <v>44</v>
      </c>
      <c r="E344" s="181" t="s">
        <v>149</v>
      </c>
      <c r="F344" s="173" t="s">
        <v>189</v>
      </c>
      <c r="G344" s="287">
        <v>339433</v>
      </c>
      <c r="H344" s="287">
        <v>339433</v>
      </c>
      <c r="I344" s="248">
        <f t="shared" si="230"/>
        <v>0</v>
      </c>
      <c r="J344" s="287">
        <v>353010.4</v>
      </c>
      <c r="K344" s="287">
        <v>353010.4</v>
      </c>
      <c r="L344" s="248">
        <f t="shared" si="227"/>
        <v>0</v>
      </c>
      <c r="M344" s="287">
        <v>330417.90000000002</v>
      </c>
      <c r="N344" s="287">
        <v>330417.90000000002</v>
      </c>
      <c r="O344" s="359">
        <f t="shared" si="228"/>
        <v>0</v>
      </c>
    </row>
    <row r="345" spans="1:15" ht="51.75" x14ac:dyDescent="0.25">
      <c r="A345" s="184" t="s">
        <v>109</v>
      </c>
      <c r="B345" s="90">
        <v>927</v>
      </c>
      <c r="C345" s="173" t="s">
        <v>42</v>
      </c>
      <c r="D345" s="174" t="s">
        <v>44</v>
      </c>
      <c r="E345" s="181" t="s">
        <v>199</v>
      </c>
      <c r="F345" s="175" t="s">
        <v>8</v>
      </c>
      <c r="G345" s="287">
        <f>SUM(G346)</f>
        <v>11361636</v>
      </c>
      <c r="H345" s="287">
        <f>SUM(H346)</f>
        <v>11361636</v>
      </c>
      <c r="I345" s="248">
        <f t="shared" si="230"/>
        <v>0</v>
      </c>
      <c r="J345" s="287">
        <f t="shared" ref="J345:N346" si="267">SUM(J346)</f>
        <v>4734015</v>
      </c>
      <c r="K345" s="287">
        <f t="shared" si="267"/>
        <v>4734015</v>
      </c>
      <c r="L345" s="248">
        <f t="shared" si="227"/>
        <v>0</v>
      </c>
      <c r="M345" s="287">
        <f t="shared" si="267"/>
        <v>4734015</v>
      </c>
      <c r="N345" s="287">
        <f t="shared" si="267"/>
        <v>4734015</v>
      </c>
      <c r="O345" s="359">
        <f t="shared" si="228"/>
        <v>0</v>
      </c>
    </row>
    <row r="346" spans="1:15" ht="22.5" x14ac:dyDescent="0.25">
      <c r="A346" s="306" t="s">
        <v>84</v>
      </c>
      <c r="B346" s="90">
        <v>927</v>
      </c>
      <c r="C346" s="173" t="s">
        <v>42</v>
      </c>
      <c r="D346" s="174" t="s">
        <v>44</v>
      </c>
      <c r="E346" s="181" t="s">
        <v>199</v>
      </c>
      <c r="F346" s="175" t="s">
        <v>85</v>
      </c>
      <c r="G346" s="287">
        <f>SUM(G347)</f>
        <v>11361636</v>
      </c>
      <c r="H346" s="287">
        <f>SUM(H347)</f>
        <v>11361636</v>
      </c>
      <c r="I346" s="248">
        <f t="shared" si="230"/>
        <v>0</v>
      </c>
      <c r="J346" s="287">
        <f t="shared" si="267"/>
        <v>4734015</v>
      </c>
      <c r="K346" s="287">
        <f t="shared" si="267"/>
        <v>4734015</v>
      </c>
      <c r="L346" s="248">
        <f t="shared" si="227"/>
        <v>0</v>
      </c>
      <c r="M346" s="287">
        <f t="shared" si="267"/>
        <v>4734015</v>
      </c>
      <c r="N346" s="287">
        <f t="shared" si="267"/>
        <v>4734015</v>
      </c>
      <c r="O346" s="359">
        <f t="shared" si="228"/>
        <v>0</v>
      </c>
    </row>
    <row r="347" spans="1:15" x14ac:dyDescent="0.25">
      <c r="A347" s="307" t="s">
        <v>86</v>
      </c>
      <c r="B347" s="90">
        <v>927</v>
      </c>
      <c r="C347" s="173" t="s">
        <v>42</v>
      </c>
      <c r="D347" s="174" t="s">
        <v>44</v>
      </c>
      <c r="E347" s="181" t="s">
        <v>199</v>
      </c>
      <c r="F347" s="175" t="s">
        <v>87</v>
      </c>
      <c r="G347" s="287">
        <v>11361636</v>
      </c>
      <c r="H347" s="287">
        <v>11361636</v>
      </c>
      <c r="I347" s="248">
        <f t="shared" si="230"/>
        <v>0</v>
      </c>
      <c r="J347" s="287">
        <v>4734015</v>
      </c>
      <c r="K347" s="287">
        <v>4734015</v>
      </c>
      <c r="L347" s="248">
        <f t="shared" si="227"/>
        <v>0</v>
      </c>
      <c r="M347" s="287">
        <v>4734015</v>
      </c>
      <c r="N347" s="287">
        <v>4734015</v>
      </c>
      <c r="O347" s="359">
        <f t="shared" si="228"/>
        <v>0</v>
      </c>
    </row>
    <row r="348" spans="1:15" ht="102.75" x14ac:dyDescent="0.25">
      <c r="A348" s="50" t="s">
        <v>334</v>
      </c>
      <c r="B348" s="67">
        <v>927</v>
      </c>
      <c r="C348" s="173" t="s">
        <v>42</v>
      </c>
      <c r="D348" s="174" t="s">
        <v>44</v>
      </c>
      <c r="E348" s="181" t="s">
        <v>150</v>
      </c>
      <c r="F348" s="173" t="s">
        <v>8</v>
      </c>
      <c r="G348" s="287">
        <f>SUM(G349)</f>
        <v>28343352</v>
      </c>
      <c r="H348" s="287">
        <f>SUM(H349)</f>
        <v>28343352</v>
      </c>
      <c r="I348" s="248">
        <f t="shared" si="230"/>
        <v>0</v>
      </c>
      <c r="J348" s="287">
        <f t="shared" ref="J348:N349" si="268">SUM(J349)</f>
        <v>28025852</v>
      </c>
      <c r="K348" s="287">
        <f t="shared" si="268"/>
        <v>28025852</v>
      </c>
      <c r="L348" s="248">
        <f t="shared" si="227"/>
        <v>0</v>
      </c>
      <c r="M348" s="287">
        <f t="shared" si="268"/>
        <v>28389152</v>
      </c>
      <c r="N348" s="287">
        <f t="shared" si="268"/>
        <v>28389152</v>
      </c>
      <c r="O348" s="359">
        <f t="shared" si="228"/>
        <v>0</v>
      </c>
    </row>
    <row r="349" spans="1:15" ht="153.75" x14ac:dyDescent="0.25">
      <c r="A349" s="184" t="s">
        <v>337</v>
      </c>
      <c r="B349" s="67">
        <v>927</v>
      </c>
      <c r="C349" s="173" t="s">
        <v>42</v>
      </c>
      <c r="D349" s="174" t="s">
        <v>44</v>
      </c>
      <c r="E349" s="181" t="s">
        <v>338</v>
      </c>
      <c r="F349" s="173" t="s">
        <v>8</v>
      </c>
      <c r="G349" s="287">
        <f>SUM(G350)</f>
        <v>28343352</v>
      </c>
      <c r="H349" s="287">
        <f>SUM(H350)</f>
        <v>28343352</v>
      </c>
      <c r="I349" s="248">
        <f t="shared" si="230"/>
        <v>0</v>
      </c>
      <c r="J349" s="287">
        <f t="shared" si="268"/>
        <v>28025852</v>
      </c>
      <c r="K349" s="287">
        <f t="shared" si="268"/>
        <v>28025852</v>
      </c>
      <c r="L349" s="248">
        <f t="shared" si="227"/>
        <v>0</v>
      </c>
      <c r="M349" s="287">
        <f t="shared" si="268"/>
        <v>28389152</v>
      </c>
      <c r="N349" s="287">
        <f t="shared" si="268"/>
        <v>28389152</v>
      </c>
      <c r="O349" s="359">
        <f t="shared" si="228"/>
        <v>0</v>
      </c>
    </row>
    <row r="350" spans="1:15" x14ac:dyDescent="0.25">
      <c r="A350" s="68" t="s">
        <v>89</v>
      </c>
      <c r="B350" s="72">
        <v>927</v>
      </c>
      <c r="C350" s="255" t="s">
        <v>42</v>
      </c>
      <c r="D350" s="275" t="s">
        <v>44</v>
      </c>
      <c r="E350" s="181" t="s">
        <v>338</v>
      </c>
      <c r="F350" s="255" t="s">
        <v>90</v>
      </c>
      <c r="G350" s="287">
        <f>SUM(G352+G351)</f>
        <v>28343352</v>
      </c>
      <c r="H350" s="287">
        <f>SUM(H352+H351)</f>
        <v>28343352</v>
      </c>
      <c r="I350" s="248">
        <f t="shared" si="230"/>
        <v>0</v>
      </c>
      <c r="J350" s="287">
        <f t="shared" ref="J350:M350" si="269">SUM(J352+J351)</f>
        <v>28025852</v>
      </c>
      <c r="K350" s="287">
        <f t="shared" ref="K350" si="270">SUM(K352+K351)</f>
        <v>28025852</v>
      </c>
      <c r="L350" s="248">
        <f t="shared" si="227"/>
        <v>0</v>
      </c>
      <c r="M350" s="287">
        <f t="shared" si="269"/>
        <v>28389152</v>
      </c>
      <c r="N350" s="287">
        <f t="shared" ref="N350" si="271">SUM(N352+N351)</f>
        <v>28389152</v>
      </c>
      <c r="O350" s="359">
        <f t="shared" si="228"/>
        <v>0</v>
      </c>
    </row>
    <row r="351" spans="1:15" x14ac:dyDescent="0.25">
      <c r="A351" s="178" t="s">
        <v>190</v>
      </c>
      <c r="B351" s="67">
        <v>927</v>
      </c>
      <c r="C351" s="173" t="s">
        <v>42</v>
      </c>
      <c r="D351" s="174" t="s">
        <v>44</v>
      </c>
      <c r="E351" s="181" t="s">
        <v>338</v>
      </c>
      <c r="F351" s="173" t="s">
        <v>189</v>
      </c>
      <c r="G351" s="287">
        <v>17996499</v>
      </c>
      <c r="H351" s="287">
        <v>17996499</v>
      </c>
      <c r="I351" s="248">
        <f t="shared" si="230"/>
        <v>0</v>
      </c>
      <c r="J351" s="287">
        <v>17996499</v>
      </c>
      <c r="K351" s="287">
        <v>17996499</v>
      </c>
      <c r="L351" s="248">
        <f t="shared" si="227"/>
        <v>0</v>
      </c>
      <c r="M351" s="287">
        <v>17996499</v>
      </c>
      <c r="N351" s="287">
        <v>17996499</v>
      </c>
      <c r="O351" s="359">
        <f t="shared" si="228"/>
        <v>0</v>
      </c>
    </row>
    <row r="352" spans="1:15" ht="26.45" customHeight="1" x14ac:dyDescent="0.25">
      <c r="A352" s="300" t="s">
        <v>193</v>
      </c>
      <c r="B352" s="67">
        <v>927</v>
      </c>
      <c r="C352" s="173" t="s">
        <v>42</v>
      </c>
      <c r="D352" s="174" t="s">
        <v>44</v>
      </c>
      <c r="E352" s="181" t="s">
        <v>338</v>
      </c>
      <c r="F352" s="173" t="s">
        <v>191</v>
      </c>
      <c r="G352" s="287">
        <v>10346853</v>
      </c>
      <c r="H352" s="287">
        <v>10346853</v>
      </c>
      <c r="I352" s="248">
        <f t="shared" si="230"/>
        <v>0</v>
      </c>
      <c r="J352" s="287">
        <v>10029353</v>
      </c>
      <c r="K352" s="287">
        <v>10029353</v>
      </c>
      <c r="L352" s="248">
        <f t="shared" si="227"/>
        <v>0</v>
      </c>
      <c r="M352" s="287">
        <v>10392653</v>
      </c>
      <c r="N352" s="287">
        <v>10392653</v>
      </c>
      <c r="O352" s="359">
        <f t="shared" si="228"/>
        <v>0</v>
      </c>
    </row>
    <row r="353" spans="1:15" ht="26.25" x14ac:dyDescent="0.25">
      <c r="A353" s="47" t="s">
        <v>110</v>
      </c>
      <c r="B353" s="66">
        <v>927</v>
      </c>
      <c r="C353" s="265" t="s">
        <v>42</v>
      </c>
      <c r="D353" s="266" t="s">
        <v>50</v>
      </c>
      <c r="E353" s="266" t="s">
        <v>137</v>
      </c>
      <c r="F353" s="267" t="s">
        <v>8</v>
      </c>
      <c r="G353" s="286">
        <f>SUM(G354+G359)</f>
        <v>1850348</v>
      </c>
      <c r="H353" s="286">
        <f>SUM(H354+H359)</f>
        <v>1850348</v>
      </c>
      <c r="I353" s="248">
        <f t="shared" si="230"/>
        <v>0</v>
      </c>
      <c r="J353" s="286">
        <f t="shared" ref="J353:M353" si="272">SUM(J354+J359)</f>
        <v>1850348</v>
      </c>
      <c r="K353" s="286">
        <f t="shared" ref="K353" si="273">SUM(K354+K359)</f>
        <v>1850348</v>
      </c>
      <c r="L353" s="248">
        <f t="shared" si="227"/>
        <v>0</v>
      </c>
      <c r="M353" s="286">
        <f t="shared" si="272"/>
        <v>1850348</v>
      </c>
      <c r="N353" s="286">
        <f t="shared" ref="N353" si="274">SUM(N354+N359)</f>
        <v>1850348</v>
      </c>
      <c r="O353" s="359">
        <f t="shared" si="228"/>
        <v>0</v>
      </c>
    </row>
    <row r="354" spans="1:15" ht="39" x14ac:dyDescent="0.25">
      <c r="A354" s="52" t="s">
        <v>111</v>
      </c>
      <c r="B354" s="81">
        <v>927</v>
      </c>
      <c r="C354" s="265" t="s">
        <v>42</v>
      </c>
      <c r="D354" s="266" t="s">
        <v>50</v>
      </c>
      <c r="E354" s="269" t="s">
        <v>146</v>
      </c>
      <c r="F354" s="267" t="s">
        <v>8</v>
      </c>
      <c r="G354" s="286">
        <f>SUM(G355+G357)</f>
        <v>793500</v>
      </c>
      <c r="H354" s="286">
        <f>SUM(H355+H357)</f>
        <v>793500</v>
      </c>
      <c r="I354" s="248">
        <f t="shared" si="230"/>
        <v>0</v>
      </c>
      <c r="J354" s="286">
        <f t="shared" ref="J354:M354" si="275">SUM(J355+J357)</f>
        <v>793500</v>
      </c>
      <c r="K354" s="286">
        <f t="shared" ref="K354" si="276">SUM(K355+K357)</f>
        <v>793500</v>
      </c>
      <c r="L354" s="248">
        <f t="shared" si="227"/>
        <v>0</v>
      </c>
      <c r="M354" s="286">
        <f t="shared" si="275"/>
        <v>793500</v>
      </c>
      <c r="N354" s="286">
        <f t="shared" ref="N354" si="277">SUM(N355+N357)</f>
        <v>793500</v>
      </c>
      <c r="O354" s="359">
        <f t="shared" si="228"/>
        <v>0</v>
      </c>
    </row>
    <row r="355" spans="1:15" ht="43.5" x14ac:dyDescent="0.25">
      <c r="A355" s="51" t="s">
        <v>33</v>
      </c>
      <c r="B355" s="90">
        <v>927</v>
      </c>
      <c r="C355" s="173" t="s">
        <v>42</v>
      </c>
      <c r="D355" s="174" t="s">
        <v>50</v>
      </c>
      <c r="E355" s="181" t="s">
        <v>146</v>
      </c>
      <c r="F355" s="173" t="s">
        <v>34</v>
      </c>
      <c r="G355" s="287">
        <f>SUM(G356)</f>
        <v>784500</v>
      </c>
      <c r="H355" s="287">
        <f>SUM(H356)</f>
        <v>784500</v>
      </c>
      <c r="I355" s="248">
        <f t="shared" si="230"/>
        <v>0</v>
      </c>
      <c r="J355" s="287">
        <f t="shared" ref="J355:N355" si="278">SUM(J356)</f>
        <v>784500</v>
      </c>
      <c r="K355" s="287">
        <f t="shared" si="278"/>
        <v>784500</v>
      </c>
      <c r="L355" s="248">
        <f t="shared" si="227"/>
        <v>0</v>
      </c>
      <c r="M355" s="287">
        <f t="shared" si="278"/>
        <v>784500</v>
      </c>
      <c r="N355" s="287">
        <f t="shared" si="278"/>
        <v>784500</v>
      </c>
      <c r="O355" s="359">
        <f t="shared" si="228"/>
        <v>0</v>
      </c>
    </row>
    <row r="356" spans="1:15" x14ac:dyDescent="0.25">
      <c r="A356" s="48" t="s">
        <v>35</v>
      </c>
      <c r="B356" s="90">
        <v>927</v>
      </c>
      <c r="C356" s="173" t="s">
        <v>42</v>
      </c>
      <c r="D356" s="174" t="s">
        <v>50</v>
      </c>
      <c r="E356" s="181" t="s">
        <v>146</v>
      </c>
      <c r="F356" s="173" t="s">
        <v>36</v>
      </c>
      <c r="G356" s="287">
        <v>784500</v>
      </c>
      <c r="H356" s="287">
        <v>784500</v>
      </c>
      <c r="I356" s="248">
        <f t="shared" si="230"/>
        <v>0</v>
      </c>
      <c r="J356" s="287">
        <v>784500</v>
      </c>
      <c r="K356" s="287">
        <v>784500</v>
      </c>
      <c r="L356" s="248">
        <f t="shared" si="227"/>
        <v>0</v>
      </c>
      <c r="M356" s="287">
        <v>784500</v>
      </c>
      <c r="N356" s="287">
        <v>784500</v>
      </c>
      <c r="O356" s="359">
        <f t="shared" si="228"/>
        <v>0</v>
      </c>
    </row>
    <row r="357" spans="1:15" x14ac:dyDescent="0.25">
      <c r="A357" s="51" t="s">
        <v>12</v>
      </c>
      <c r="B357" s="90">
        <v>927</v>
      </c>
      <c r="C357" s="173" t="s">
        <v>42</v>
      </c>
      <c r="D357" s="173" t="s">
        <v>50</v>
      </c>
      <c r="E357" s="181" t="s">
        <v>146</v>
      </c>
      <c r="F357" s="173" t="s">
        <v>13</v>
      </c>
      <c r="G357" s="287">
        <f>SUM(G358)</f>
        <v>9000</v>
      </c>
      <c r="H357" s="287">
        <f>SUM(H358)</f>
        <v>9000</v>
      </c>
      <c r="I357" s="248">
        <f t="shared" si="230"/>
        <v>0</v>
      </c>
      <c r="J357" s="287">
        <f t="shared" ref="J357:N357" si="279">SUM(J358)</f>
        <v>9000</v>
      </c>
      <c r="K357" s="287">
        <f t="shared" si="279"/>
        <v>9000</v>
      </c>
      <c r="L357" s="248">
        <f t="shared" si="227"/>
        <v>0</v>
      </c>
      <c r="M357" s="287">
        <f t="shared" si="279"/>
        <v>9000</v>
      </c>
      <c r="N357" s="287">
        <f t="shared" si="279"/>
        <v>9000</v>
      </c>
      <c r="O357" s="359">
        <f t="shared" si="228"/>
        <v>0</v>
      </c>
    </row>
    <row r="358" spans="1:15" ht="23.25" x14ac:dyDescent="0.25">
      <c r="A358" s="177" t="s">
        <v>188</v>
      </c>
      <c r="B358" s="90">
        <v>927</v>
      </c>
      <c r="C358" s="173" t="s">
        <v>42</v>
      </c>
      <c r="D358" s="173" t="s">
        <v>50</v>
      </c>
      <c r="E358" s="181" t="s">
        <v>146</v>
      </c>
      <c r="F358" s="173" t="s">
        <v>15</v>
      </c>
      <c r="G358" s="287">
        <v>9000</v>
      </c>
      <c r="H358" s="287">
        <v>9000</v>
      </c>
      <c r="I358" s="248">
        <f t="shared" si="230"/>
        <v>0</v>
      </c>
      <c r="J358" s="287">
        <v>9000</v>
      </c>
      <c r="K358" s="287">
        <v>9000</v>
      </c>
      <c r="L358" s="248">
        <f t="shared" si="227"/>
        <v>0</v>
      </c>
      <c r="M358" s="287">
        <v>9000</v>
      </c>
      <c r="N358" s="287">
        <v>9000</v>
      </c>
      <c r="O358" s="359">
        <f t="shared" si="228"/>
        <v>0</v>
      </c>
    </row>
    <row r="359" spans="1:15" ht="102.75" x14ac:dyDescent="0.25">
      <c r="A359" s="184" t="s">
        <v>334</v>
      </c>
      <c r="B359" s="81">
        <v>927</v>
      </c>
      <c r="C359" s="265" t="s">
        <v>42</v>
      </c>
      <c r="D359" s="266" t="s">
        <v>50</v>
      </c>
      <c r="E359" s="269" t="s">
        <v>150</v>
      </c>
      <c r="F359" s="267" t="s">
        <v>8</v>
      </c>
      <c r="G359" s="286">
        <f>SUM(G360+G365)</f>
        <v>1056848</v>
      </c>
      <c r="H359" s="286">
        <f>SUM(H360+H365)</f>
        <v>1056848</v>
      </c>
      <c r="I359" s="248">
        <f t="shared" si="230"/>
        <v>0</v>
      </c>
      <c r="J359" s="286">
        <f t="shared" ref="J359:M359" si="280">SUM(J360+J365)</f>
        <v>1056848</v>
      </c>
      <c r="K359" s="286">
        <f t="shared" ref="K359" si="281">SUM(K360+K365)</f>
        <v>1056848</v>
      </c>
      <c r="L359" s="248">
        <f t="shared" si="227"/>
        <v>0</v>
      </c>
      <c r="M359" s="286">
        <f t="shared" si="280"/>
        <v>1056848</v>
      </c>
      <c r="N359" s="286">
        <f t="shared" ref="N359" si="282">SUM(N360+N365)</f>
        <v>1056848</v>
      </c>
      <c r="O359" s="359">
        <f t="shared" si="228"/>
        <v>0</v>
      </c>
    </row>
    <row r="360" spans="1:15" ht="115.5" x14ac:dyDescent="0.25">
      <c r="A360" s="184" t="s">
        <v>339</v>
      </c>
      <c r="B360" s="98">
        <v>927</v>
      </c>
      <c r="C360" s="199" t="s">
        <v>42</v>
      </c>
      <c r="D360" s="216" t="s">
        <v>50</v>
      </c>
      <c r="E360" s="218" t="s">
        <v>340</v>
      </c>
      <c r="F360" s="220" t="s">
        <v>8</v>
      </c>
      <c r="G360" s="287">
        <f>SUM(G361+G363)</f>
        <v>937848</v>
      </c>
      <c r="H360" s="287">
        <f>SUM(H361+H363)</f>
        <v>937848</v>
      </c>
      <c r="I360" s="248">
        <f t="shared" si="230"/>
        <v>0</v>
      </c>
      <c r="J360" s="287">
        <f t="shared" ref="J360:M360" si="283">SUM(J361+J363)</f>
        <v>937848</v>
      </c>
      <c r="K360" s="287">
        <f t="shared" ref="K360" si="284">SUM(K361+K363)</f>
        <v>937848</v>
      </c>
      <c r="L360" s="248">
        <f t="shared" si="227"/>
        <v>0</v>
      </c>
      <c r="M360" s="287">
        <f t="shared" si="283"/>
        <v>937848</v>
      </c>
      <c r="N360" s="287">
        <f t="shared" ref="N360" si="285">SUM(N361+N363)</f>
        <v>937848</v>
      </c>
      <c r="O360" s="359">
        <f t="shared" si="228"/>
        <v>0</v>
      </c>
    </row>
    <row r="361" spans="1:15" ht="34.5" x14ac:dyDescent="0.25">
      <c r="A361" s="48" t="s">
        <v>33</v>
      </c>
      <c r="B361" s="90">
        <v>927</v>
      </c>
      <c r="C361" s="173" t="s">
        <v>42</v>
      </c>
      <c r="D361" s="174" t="s">
        <v>50</v>
      </c>
      <c r="E361" s="181" t="s">
        <v>340</v>
      </c>
      <c r="F361" s="173" t="s">
        <v>34</v>
      </c>
      <c r="G361" s="287">
        <f>SUM(G362)</f>
        <v>937848</v>
      </c>
      <c r="H361" s="287">
        <f>SUM(H362)</f>
        <v>937848</v>
      </c>
      <c r="I361" s="248">
        <f t="shared" si="230"/>
        <v>0</v>
      </c>
      <c r="J361" s="287">
        <f t="shared" ref="J361:N361" si="286">SUM(J362)</f>
        <v>937848</v>
      </c>
      <c r="K361" s="287">
        <f t="shared" si="286"/>
        <v>937848</v>
      </c>
      <c r="L361" s="248">
        <f t="shared" si="227"/>
        <v>0</v>
      </c>
      <c r="M361" s="287">
        <f t="shared" si="286"/>
        <v>937848</v>
      </c>
      <c r="N361" s="287">
        <f t="shared" si="286"/>
        <v>937848</v>
      </c>
      <c r="O361" s="359">
        <f t="shared" si="228"/>
        <v>0</v>
      </c>
    </row>
    <row r="362" spans="1:15" x14ac:dyDescent="0.25">
      <c r="A362" s="48" t="s">
        <v>35</v>
      </c>
      <c r="B362" s="90">
        <v>927</v>
      </c>
      <c r="C362" s="173" t="s">
        <v>42</v>
      </c>
      <c r="D362" s="174" t="s">
        <v>50</v>
      </c>
      <c r="E362" s="218" t="s">
        <v>340</v>
      </c>
      <c r="F362" s="173" t="s">
        <v>36</v>
      </c>
      <c r="G362" s="287">
        <v>937848</v>
      </c>
      <c r="H362" s="287">
        <v>937848</v>
      </c>
      <c r="I362" s="248">
        <f t="shared" si="230"/>
        <v>0</v>
      </c>
      <c r="J362" s="287">
        <v>937848</v>
      </c>
      <c r="K362" s="287">
        <v>937848</v>
      </c>
      <c r="L362" s="248">
        <f t="shared" si="227"/>
        <v>0</v>
      </c>
      <c r="M362" s="287">
        <v>937848</v>
      </c>
      <c r="N362" s="287">
        <v>937848</v>
      </c>
      <c r="O362" s="359">
        <f t="shared" si="228"/>
        <v>0</v>
      </c>
    </row>
    <row r="363" spans="1:15" x14ac:dyDescent="0.25">
      <c r="A363" s="48" t="s">
        <v>12</v>
      </c>
      <c r="B363" s="90">
        <v>927</v>
      </c>
      <c r="C363" s="173" t="s">
        <v>42</v>
      </c>
      <c r="D363" s="173" t="s">
        <v>50</v>
      </c>
      <c r="E363" s="181" t="s">
        <v>340</v>
      </c>
      <c r="F363" s="173" t="s">
        <v>13</v>
      </c>
      <c r="G363" s="287">
        <f>SUM(G364)</f>
        <v>0</v>
      </c>
      <c r="H363" s="287">
        <f>SUM(H364)</f>
        <v>0</v>
      </c>
      <c r="I363" s="248">
        <f t="shared" si="230"/>
        <v>0</v>
      </c>
      <c r="J363" s="287">
        <f t="shared" ref="J363:N363" si="287">SUM(J364)</f>
        <v>0</v>
      </c>
      <c r="K363" s="287">
        <f t="shared" si="287"/>
        <v>0</v>
      </c>
      <c r="L363" s="248">
        <f t="shared" si="227"/>
        <v>0</v>
      </c>
      <c r="M363" s="287">
        <f t="shared" si="287"/>
        <v>0</v>
      </c>
      <c r="N363" s="287">
        <f t="shared" si="287"/>
        <v>0</v>
      </c>
      <c r="O363" s="359">
        <f t="shared" si="228"/>
        <v>0</v>
      </c>
    </row>
    <row r="364" spans="1:15" ht="23.25" x14ac:dyDescent="0.25">
      <c r="A364" s="177" t="s">
        <v>188</v>
      </c>
      <c r="B364" s="90">
        <v>927</v>
      </c>
      <c r="C364" s="173" t="s">
        <v>42</v>
      </c>
      <c r="D364" s="173" t="s">
        <v>50</v>
      </c>
      <c r="E364" s="218" t="s">
        <v>340</v>
      </c>
      <c r="F364" s="173" t="s">
        <v>15</v>
      </c>
      <c r="G364" s="287">
        <v>0</v>
      </c>
      <c r="H364" s="287">
        <v>0</v>
      </c>
      <c r="I364" s="248">
        <f t="shared" si="230"/>
        <v>0</v>
      </c>
      <c r="J364" s="287">
        <v>0</v>
      </c>
      <c r="K364" s="287">
        <v>0</v>
      </c>
      <c r="L364" s="248">
        <f t="shared" si="227"/>
        <v>0</v>
      </c>
      <c r="M364" s="287">
        <v>0</v>
      </c>
      <c r="N364" s="287">
        <v>0</v>
      </c>
      <c r="O364" s="359">
        <f t="shared" si="228"/>
        <v>0</v>
      </c>
    </row>
    <row r="365" spans="1:15" ht="128.25" x14ac:dyDescent="0.25">
      <c r="A365" s="184" t="s">
        <v>335</v>
      </c>
      <c r="B365" s="67">
        <v>927</v>
      </c>
      <c r="C365" s="173" t="s">
        <v>42</v>
      </c>
      <c r="D365" s="174" t="s">
        <v>50</v>
      </c>
      <c r="E365" s="181" t="s">
        <v>336</v>
      </c>
      <c r="F365" s="173" t="s">
        <v>8</v>
      </c>
      <c r="G365" s="287">
        <f>SUM(G367)</f>
        <v>119000</v>
      </c>
      <c r="H365" s="287">
        <f>SUM(H367)</f>
        <v>119000</v>
      </c>
      <c r="I365" s="248">
        <f t="shared" si="230"/>
        <v>0</v>
      </c>
      <c r="J365" s="287">
        <f t="shared" ref="J365:M365" si="288">SUM(J367)</f>
        <v>119000</v>
      </c>
      <c r="K365" s="287">
        <f t="shared" ref="K365" si="289">SUM(K367)</f>
        <v>119000</v>
      </c>
      <c r="L365" s="248">
        <f t="shared" si="227"/>
        <v>0</v>
      </c>
      <c r="M365" s="287">
        <f t="shared" si="288"/>
        <v>119000</v>
      </c>
      <c r="N365" s="287">
        <f t="shared" ref="N365" si="290">SUM(N367)</f>
        <v>119000</v>
      </c>
      <c r="O365" s="359">
        <f t="shared" si="228"/>
        <v>0</v>
      </c>
    </row>
    <row r="366" spans="1:15" x14ac:dyDescent="0.25">
      <c r="A366" s="177" t="s">
        <v>12</v>
      </c>
      <c r="B366" s="72">
        <v>927</v>
      </c>
      <c r="C366" s="255" t="s">
        <v>42</v>
      </c>
      <c r="D366" s="173" t="s">
        <v>50</v>
      </c>
      <c r="E366" s="181" t="s">
        <v>336</v>
      </c>
      <c r="F366" s="255">
        <v>200</v>
      </c>
      <c r="G366" s="287">
        <f>SUM(G367)</f>
        <v>119000</v>
      </c>
      <c r="H366" s="287">
        <f>SUM(H367)</f>
        <v>119000</v>
      </c>
      <c r="I366" s="248">
        <f t="shared" si="230"/>
        <v>0</v>
      </c>
      <c r="J366" s="287">
        <f t="shared" ref="J366:K366" si="291">SUM(J367)</f>
        <v>119000</v>
      </c>
      <c r="K366" s="287">
        <f t="shared" si="291"/>
        <v>119000</v>
      </c>
      <c r="L366" s="248">
        <f t="shared" si="227"/>
        <v>0</v>
      </c>
      <c r="M366" s="287">
        <f t="shared" ref="M366:N366" si="292">SUM(M367)</f>
        <v>119000</v>
      </c>
      <c r="N366" s="287">
        <f t="shared" si="292"/>
        <v>119000</v>
      </c>
      <c r="O366" s="359">
        <f t="shared" si="228"/>
        <v>0</v>
      </c>
    </row>
    <row r="367" spans="1:15" ht="23.25" x14ac:dyDescent="0.25">
      <c r="A367" s="177" t="s">
        <v>188</v>
      </c>
      <c r="B367" s="67">
        <v>927</v>
      </c>
      <c r="C367" s="173" t="s">
        <v>42</v>
      </c>
      <c r="D367" s="173" t="s">
        <v>50</v>
      </c>
      <c r="E367" s="181" t="s">
        <v>336</v>
      </c>
      <c r="F367" s="173" t="s">
        <v>15</v>
      </c>
      <c r="G367" s="287">
        <v>119000</v>
      </c>
      <c r="H367" s="287">
        <v>119000</v>
      </c>
      <c r="I367" s="248">
        <f t="shared" ref="I367:I408" si="293">SUM(H367-G367)</f>
        <v>0</v>
      </c>
      <c r="J367" s="287">
        <v>119000</v>
      </c>
      <c r="K367" s="287">
        <v>119000</v>
      </c>
      <c r="L367" s="248">
        <f t="shared" ref="L367:L408" si="294">K367-J367</f>
        <v>0</v>
      </c>
      <c r="M367" s="287">
        <v>119000</v>
      </c>
      <c r="N367" s="287">
        <v>119000</v>
      </c>
      <c r="O367" s="359">
        <f t="shared" ref="O367:O408" si="295">SUM(N367-M367)</f>
        <v>0</v>
      </c>
    </row>
    <row r="368" spans="1:15" x14ac:dyDescent="0.25">
      <c r="A368" s="58" t="s">
        <v>112</v>
      </c>
      <c r="B368" s="66">
        <v>927</v>
      </c>
      <c r="C368" s="265" t="s">
        <v>113</v>
      </c>
      <c r="D368" s="266" t="s">
        <v>7</v>
      </c>
      <c r="E368" s="266" t="s">
        <v>137</v>
      </c>
      <c r="F368" s="267" t="s">
        <v>8</v>
      </c>
      <c r="G368" s="286">
        <f>SUM(G369)</f>
        <v>150000</v>
      </c>
      <c r="H368" s="286">
        <f>SUM(H369)</f>
        <v>150000</v>
      </c>
      <c r="I368" s="248">
        <f t="shared" si="293"/>
        <v>0</v>
      </c>
      <c r="J368" s="286">
        <f t="shared" ref="J368:N368" si="296">SUM(J369)</f>
        <v>150000</v>
      </c>
      <c r="K368" s="286">
        <f t="shared" si="296"/>
        <v>150000</v>
      </c>
      <c r="L368" s="248">
        <f t="shared" si="294"/>
        <v>0</v>
      </c>
      <c r="M368" s="286">
        <f t="shared" si="296"/>
        <v>150000</v>
      </c>
      <c r="N368" s="286">
        <f t="shared" si="296"/>
        <v>150000</v>
      </c>
      <c r="O368" s="359">
        <f t="shared" si="295"/>
        <v>0</v>
      </c>
    </row>
    <row r="369" spans="1:15" x14ac:dyDescent="0.25">
      <c r="A369" s="46" t="s">
        <v>114</v>
      </c>
      <c r="B369" s="66">
        <v>927</v>
      </c>
      <c r="C369" s="265" t="s">
        <v>113</v>
      </c>
      <c r="D369" s="266" t="s">
        <v>22</v>
      </c>
      <c r="E369" s="266" t="s">
        <v>137</v>
      </c>
      <c r="F369" s="267" t="s">
        <v>8</v>
      </c>
      <c r="G369" s="286">
        <f>SUM(G370+G375)</f>
        <v>150000</v>
      </c>
      <c r="H369" s="286">
        <f>SUM(H370+H375)</f>
        <v>150000</v>
      </c>
      <c r="I369" s="248">
        <f t="shared" si="293"/>
        <v>0</v>
      </c>
      <c r="J369" s="286">
        <f t="shared" ref="J369:M369" si="297">SUM(J370+J375)</f>
        <v>150000</v>
      </c>
      <c r="K369" s="286">
        <f t="shared" ref="K369" si="298">SUM(K370+K375)</f>
        <v>150000</v>
      </c>
      <c r="L369" s="248">
        <f t="shared" si="294"/>
        <v>0</v>
      </c>
      <c r="M369" s="286">
        <f t="shared" si="297"/>
        <v>150000</v>
      </c>
      <c r="N369" s="286">
        <f t="shared" ref="N369" si="299">SUM(N370+N375)</f>
        <v>150000</v>
      </c>
      <c r="O369" s="359">
        <f t="shared" si="295"/>
        <v>0</v>
      </c>
    </row>
    <row r="370" spans="1:15" ht="26.25" x14ac:dyDescent="0.25">
      <c r="A370" s="52" t="s">
        <v>311</v>
      </c>
      <c r="B370" s="81">
        <v>927</v>
      </c>
      <c r="C370" s="265" t="s">
        <v>113</v>
      </c>
      <c r="D370" s="266" t="s">
        <v>22</v>
      </c>
      <c r="E370" s="269" t="s">
        <v>310</v>
      </c>
      <c r="F370" s="267" t="s">
        <v>8</v>
      </c>
      <c r="G370" s="286">
        <f>SUM(G371+G373)</f>
        <v>50000</v>
      </c>
      <c r="H370" s="286">
        <f>SUM(H371+H373)</f>
        <v>50000</v>
      </c>
      <c r="I370" s="248">
        <f t="shared" si="293"/>
        <v>0</v>
      </c>
      <c r="J370" s="286">
        <f t="shared" ref="J370:M370" si="300">SUM(J371+J373)</f>
        <v>50000</v>
      </c>
      <c r="K370" s="286">
        <f t="shared" ref="K370" si="301">SUM(K371+K373)</f>
        <v>50000</v>
      </c>
      <c r="L370" s="248">
        <f t="shared" si="294"/>
        <v>0</v>
      </c>
      <c r="M370" s="286">
        <f t="shared" si="300"/>
        <v>50000</v>
      </c>
      <c r="N370" s="286">
        <f t="shared" ref="N370" si="302">SUM(N371+N373)</f>
        <v>50000</v>
      </c>
      <c r="O370" s="359">
        <f t="shared" si="295"/>
        <v>0</v>
      </c>
    </row>
    <row r="371" spans="1:15" ht="34.5" x14ac:dyDescent="0.25">
      <c r="A371" s="48" t="s">
        <v>33</v>
      </c>
      <c r="B371" s="90">
        <v>927</v>
      </c>
      <c r="C371" s="199" t="s">
        <v>113</v>
      </c>
      <c r="D371" s="216" t="s">
        <v>22</v>
      </c>
      <c r="E371" s="218" t="s">
        <v>310</v>
      </c>
      <c r="F371" s="220" t="s">
        <v>34</v>
      </c>
      <c r="G371" s="264">
        <f>SUM(G372)</f>
        <v>30000</v>
      </c>
      <c r="H371" s="264">
        <f>SUM(H372)</f>
        <v>30000</v>
      </c>
      <c r="I371" s="248">
        <f t="shared" si="293"/>
        <v>0</v>
      </c>
      <c r="J371" s="264">
        <f t="shared" ref="J371:N371" si="303">SUM(J372)</f>
        <v>30000</v>
      </c>
      <c r="K371" s="264">
        <f t="shared" si="303"/>
        <v>30000</v>
      </c>
      <c r="L371" s="248">
        <f t="shared" si="294"/>
        <v>0</v>
      </c>
      <c r="M371" s="264">
        <f t="shared" si="303"/>
        <v>30000</v>
      </c>
      <c r="N371" s="264">
        <f t="shared" si="303"/>
        <v>30000</v>
      </c>
      <c r="O371" s="359">
        <f t="shared" si="295"/>
        <v>0</v>
      </c>
    </row>
    <row r="372" spans="1:15" x14ac:dyDescent="0.25">
      <c r="A372" s="177" t="s">
        <v>37</v>
      </c>
      <c r="B372" s="90">
        <v>927</v>
      </c>
      <c r="C372" s="199" t="s">
        <v>113</v>
      </c>
      <c r="D372" s="216" t="s">
        <v>22</v>
      </c>
      <c r="E372" s="218" t="s">
        <v>310</v>
      </c>
      <c r="F372" s="220" t="s">
        <v>38</v>
      </c>
      <c r="G372" s="264">
        <v>30000</v>
      </c>
      <c r="H372" s="264">
        <v>30000</v>
      </c>
      <c r="I372" s="248">
        <f t="shared" si="293"/>
        <v>0</v>
      </c>
      <c r="J372" s="264">
        <v>30000</v>
      </c>
      <c r="K372" s="264">
        <v>30000</v>
      </c>
      <c r="L372" s="248">
        <f t="shared" si="294"/>
        <v>0</v>
      </c>
      <c r="M372" s="264">
        <v>30000</v>
      </c>
      <c r="N372" s="264">
        <v>30000</v>
      </c>
      <c r="O372" s="359">
        <f t="shared" si="295"/>
        <v>0</v>
      </c>
    </row>
    <row r="373" spans="1:15" x14ac:dyDescent="0.25">
      <c r="A373" s="48" t="s">
        <v>12</v>
      </c>
      <c r="B373" s="90">
        <v>927</v>
      </c>
      <c r="C373" s="199" t="s">
        <v>113</v>
      </c>
      <c r="D373" s="216" t="s">
        <v>22</v>
      </c>
      <c r="E373" s="218" t="s">
        <v>310</v>
      </c>
      <c r="F373" s="173" t="s">
        <v>13</v>
      </c>
      <c r="G373" s="264">
        <f>SUM(G374)</f>
        <v>20000</v>
      </c>
      <c r="H373" s="264">
        <f>SUM(H374)</f>
        <v>20000</v>
      </c>
      <c r="I373" s="248">
        <f t="shared" si="293"/>
        <v>0</v>
      </c>
      <c r="J373" s="264">
        <f t="shared" ref="J373:N373" si="304">SUM(J374)</f>
        <v>20000</v>
      </c>
      <c r="K373" s="264">
        <f t="shared" si="304"/>
        <v>20000</v>
      </c>
      <c r="L373" s="248">
        <f t="shared" si="294"/>
        <v>0</v>
      </c>
      <c r="M373" s="264">
        <f t="shared" si="304"/>
        <v>20000</v>
      </c>
      <c r="N373" s="264">
        <f t="shared" si="304"/>
        <v>20000</v>
      </c>
      <c r="O373" s="359">
        <f t="shared" si="295"/>
        <v>0</v>
      </c>
    </row>
    <row r="374" spans="1:15" ht="23.25" x14ac:dyDescent="0.25">
      <c r="A374" s="177" t="s">
        <v>188</v>
      </c>
      <c r="B374" s="90">
        <v>927</v>
      </c>
      <c r="C374" s="199" t="s">
        <v>113</v>
      </c>
      <c r="D374" s="216" t="s">
        <v>22</v>
      </c>
      <c r="E374" s="218" t="s">
        <v>310</v>
      </c>
      <c r="F374" s="173" t="s">
        <v>15</v>
      </c>
      <c r="G374" s="264">
        <v>20000</v>
      </c>
      <c r="H374" s="264">
        <v>20000</v>
      </c>
      <c r="I374" s="248">
        <f t="shared" si="293"/>
        <v>0</v>
      </c>
      <c r="J374" s="264">
        <v>20000</v>
      </c>
      <c r="K374" s="264">
        <v>20000</v>
      </c>
      <c r="L374" s="248">
        <f t="shared" si="294"/>
        <v>0</v>
      </c>
      <c r="M374" s="264">
        <v>20000</v>
      </c>
      <c r="N374" s="264">
        <v>20000</v>
      </c>
      <c r="O374" s="359">
        <f t="shared" si="295"/>
        <v>0</v>
      </c>
    </row>
    <row r="375" spans="1:15" ht="39" x14ac:dyDescent="0.25">
      <c r="A375" s="188" t="s">
        <v>198</v>
      </c>
      <c r="B375" s="81">
        <v>927</v>
      </c>
      <c r="C375" s="265" t="s">
        <v>113</v>
      </c>
      <c r="D375" s="266" t="s">
        <v>22</v>
      </c>
      <c r="E375" s="202" t="s">
        <v>312</v>
      </c>
      <c r="F375" s="267" t="s">
        <v>8</v>
      </c>
      <c r="G375" s="304">
        <f t="shared" ref="G375:N376" si="305">SUM(G376)</f>
        <v>100000</v>
      </c>
      <c r="H375" s="304">
        <f t="shared" si="305"/>
        <v>100000</v>
      </c>
      <c r="I375" s="248">
        <f t="shared" si="293"/>
        <v>0</v>
      </c>
      <c r="J375" s="304">
        <f t="shared" si="305"/>
        <v>100000</v>
      </c>
      <c r="K375" s="304">
        <f t="shared" si="305"/>
        <v>100000</v>
      </c>
      <c r="L375" s="248">
        <f t="shared" si="294"/>
        <v>0</v>
      </c>
      <c r="M375" s="304">
        <f t="shared" si="305"/>
        <v>100000</v>
      </c>
      <c r="N375" s="304">
        <f t="shared" si="305"/>
        <v>100000</v>
      </c>
      <c r="O375" s="359">
        <f t="shared" si="295"/>
        <v>0</v>
      </c>
    </row>
    <row r="376" spans="1:15" x14ac:dyDescent="0.25">
      <c r="A376" s="177" t="s">
        <v>12</v>
      </c>
      <c r="B376" s="90">
        <v>927</v>
      </c>
      <c r="C376" s="199" t="s">
        <v>113</v>
      </c>
      <c r="D376" s="216" t="s">
        <v>22</v>
      </c>
      <c r="E376" s="218" t="s">
        <v>312</v>
      </c>
      <c r="F376" s="173" t="s">
        <v>13</v>
      </c>
      <c r="G376" s="264">
        <f t="shared" si="305"/>
        <v>100000</v>
      </c>
      <c r="H376" s="264">
        <f t="shared" si="305"/>
        <v>100000</v>
      </c>
      <c r="I376" s="248">
        <f t="shared" si="293"/>
        <v>0</v>
      </c>
      <c r="J376" s="264">
        <f t="shared" si="305"/>
        <v>100000</v>
      </c>
      <c r="K376" s="264">
        <f t="shared" si="305"/>
        <v>100000</v>
      </c>
      <c r="L376" s="248">
        <f t="shared" si="294"/>
        <v>0</v>
      </c>
      <c r="M376" s="264">
        <f t="shared" si="305"/>
        <v>100000</v>
      </c>
      <c r="N376" s="264">
        <f t="shared" si="305"/>
        <v>100000</v>
      </c>
      <c r="O376" s="359">
        <f t="shared" si="295"/>
        <v>0</v>
      </c>
    </row>
    <row r="377" spans="1:15" ht="23.25" x14ac:dyDescent="0.25">
      <c r="A377" s="177" t="s">
        <v>188</v>
      </c>
      <c r="B377" s="90">
        <v>927</v>
      </c>
      <c r="C377" s="199" t="s">
        <v>113</v>
      </c>
      <c r="D377" s="216" t="s">
        <v>22</v>
      </c>
      <c r="E377" s="218" t="s">
        <v>312</v>
      </c>
      <c r="F377" s="173" t="s">
        <v>15</v>
      </c>
      <c r="G377" s="264">
        <v>100000</v>
      </c>
      <c r="H377" s="264">
        <v>100000</v>
      </c>
      <c r="I377" s="248">
        <f t="shared" si="293"/>
        <v>0</v>
      </c>
      <c r="J377" s="264">
        <v>100000</v>
      </c>
      <c r="K377" s="264">
        <v>100000</v>
      </c>
      <c r="L377" s="248">
        <f t="shared" si="294"/>
        <v>0</v>
      </c>
      <c r="M377" s="264">
        <v>100000</v>
      </c>
      <c r="N377" s="264">
        <v>100000</v>
      </c>
      <c r="O377" s="359">
        <f t="shared" si="295"/>
        <v>0</v>
      </c>
    </row>
    <row r="378" spans="1:15" ht="23.45" customHeight="1" x14ac:dyDescent="0.25">
      <c r="A378" s="79" t="s">
        <v>115</v>
      </c>
      <c r="B378" s="116">
        <v>928</v>
      </c>
      <c r="C378" s="201" t="s">
        <v>7</v>
      </c>
      <c r="D378" s="204" t="s">
        <v>7</v>
      </c>
      <c r="E378" s="204" t="s">
        <v>137</v>
      </c>
      <c r="F378" s="204" t="s">
        <v>8</v>
      </c>
      <c r="G378" s="286">
        <f>SUM(G379)</f>
        <v>892607</v>
      </c>
      <c r="H378" s="286">
        <f>SUM(H379)</f>
        <v>892607</v>
      </c>
      <c r="I378" s="248">
        <f t="shared" si="293"/>
        <v>0</v>
      </c>
      <c r="J378" s="286">
        <f t="shared" ref="J378:N378" si="306">SUM(J379)</f>
        <v>859507</v>
      </c>
      <c r="K378" s="286">
        <f t="shared" si="306"/>
        <v>859507</v>
      </c>
      <c r="L378" s="248">
        <f t="shared" si="294"/>
        <v>0</v>
      </c>
      <c r="M378" s="286">
        <f t="shared" si="306"/>
        <v>1219507</v>
      </c>
      <c r="N378" s="286">
        <f t="shared" si="306"/>
        <v>1219507</v>
      </c>
      <c r="O378" s="359">
        <f t="shared" si="295"/>
        <v>0</v>
      </c>
    </row>
    <row r="379" spans="1:15" ht="15.75" x14ac:dyDescent="0.25">
      <c r="A379" s="80" t="s">
        <v>48</v>
      </c>
      <c r="B379" s="116">
        <v>928</v>
      </c>
      <c r="C379" s="201" t="s">
        <v>22</v>
      </c>
      <c r="D379" s="204" t="s">
        <v>7</v>
      </c>
      <c r="E379" s="204" t="s">
        <v>137</v>
      </c>
      <c r="F379" s="204" t="s">
        <v>8</v>
      </c>
      <c r="G379" s="286">
        <f>SUM(G380+G384)</f>
        <v>892607</v>
      </c>
      <c r="H379" s="286">
        <f>SUM(H380+H384)</f>
        <v>892607</v>
      </c>
      <c r="I379" s="248">
        <f t="shared" si="293"/>
        <v>0</v>
      </c>
      <c r="J379" s="286">
        <f t="shared" ref="J379:M379" si="307">SUM(J380+J384)</f>
        <v>859507</v>
      </c>
      <c r="K379" s="286">
        <f t="shared" ref="K379" si="308">SUM(K380+K384)</f>
        <v>859507</v>
      </c>
      <c r="L379" s="248">
        <f t="shared" si="294"/>
        <v>0</v>
      </c>
      <c r="M379" s="286">
        <f t="shared" si="307"/>
        <v>1219507</v>
      </c>
      <c r="N379" s="286">
        <f t="shared" ref="N379" si="309">SUM(N380+N384)</f>
        <v>1219507</v>
      </c>
      <c r="O379" s="359">
        <f t="shared" si="295"/>
        <v>0</v>
      </c>
    </row>
    <row r="380" spans="1:15" ht="39" x14ac:dyDescent="0.25">
      <c r="A380" s="74" t="s">
        <v>116</v>
      </c>
      <c r="B380" s="81">
        <v>928</v>
      </c>
      <c r="C380" s="265" t="s">
        <v>22</v>
      </c>
      <c r="D380" s="266" t="s">
        <v>26</v>
      </c>
      <c r="E380" s="266" t="s">
        <v>137</v>
      </c>
      <c r="F380" s="267" t="s">
        <v>8</v>
      </c>
      <c r="G380" s="304">
        <f t="shared" ref="G380:N382" si="310">SUM(G381)</f>
        <v>289426</v>
      </c>
      <c r="H380" s="304">
        <f t="shared" si="310"/>
        <v>289426</v>
      </c>
      <c r="I380" s="248">
        <f t="shared" si="293"/>
        <v>0</v>
      </c>
      <c r="J380" s="304">
        <f t="shared" si="310"/>
        <v>277326</v>
      </c>
      <c r="K380" s="304">
        <f t="shared" si="310"/>
        <v>277326</v>
      </c>
      <c r="L380" s="248">
        <f t="shared" si="294"/>
        <v>0</v>
      </c>
      <c r="M380" s="304">
        <f t="shared" si="310"/>
        <v>277326</v>
      </c>
      <c r="N380" s="304">
        <f t="shared" si="310"/>
        <v>277326</v>
      </c>
      <c r="O380" s="359">
        <f t="shared" si="295"/>
        <v>0</v>
      </c>
    </row>
    <row r="381" spans="1:15" ht="26.25" x14ac:dyDescent="0.25">
      <c r="A381" s="77" t="s">
        <v>117</v>
      </c>
      <c r="B381" s="116">
        <v>928</v>
      </c>
      <c r="C381" s="201" t="s">
        <v>22</v>
      </c>
      <c r="D381" s="204" t="s">
        <v>26</v>
      </c>
      <c r="E381" s="204">
        <v>7000080010</v>
      </c>
      <c r="F381" s="205" t="s">
        <v>8</v>
      </c>
      <c r="G381" s="264">
        <f t="shared" si="310"/>
        <v>289426</v>
      </c>
      <c r="H381" s="264">
        <f t="shared" si="310"/>
        <v>289426</v>
      </c>
      <c r="I381" s="248">
        <f t="shared" si="293"/>
        <v>0</v>
      </c>
      <c r="J381" s="264">
        <f t="shared" si="310"/>
        <v>277326</v>
      </c>
      <c r="K381" s="264">
        <f t="shared" si="310"/>
        <v>277326</v>
      </c>
      <c r="L381" s="248">
        <f t="shared" si="294"/>
        <v>0</v>
      </c>
      <c r="M381" s="264">
        <f t="shared" si="310"/>
        <v>277326</v>
      </c>
      <c r="N381" s="264">
        <f t="shared" si="310"/>
        <v>277326</v>
      </c>
      <c r="O381" s="359">
        <f t="shared" si="295"/>
        <v>0</v>
      </c>
    </row>
    <row r="382" spans="1:15" ht="43.5" x14ac:dyDescent="0.25">
      <c r="A382" s="76" t="s">
        <v>33</v>
      </c>
      <c r="B382" s="90">
        <v>928</v>
      </c>
      <c r="C382" s="173" t="s">
        <v>22</v>
      </c>
      <c r="D382" s="174" t="s">
        <v>26</v>
      </c>
      <c r="E382" s="174">
        <v>7000080010</v>
      </c>
      <c r="F382" s="173" t="s">
        <v>34</v>
      </c>
      <c r="G382" s="264">
        <f t="shared" si="310"/>
        <v>289426</v>
      </c>
      <c r="H382" s="264">
        <f t="shared" si="310"/>
        <v>289426</v>
      </c>
      <c r="I382" s="248">
        <f t="shared" si="293"/>
        <v>0</v>
      </c>
      <c r="J382" s="264">
        <f t="shared" si="310"/>
        <v>277326</v>
      </c>
      <c r="K382" s="264">
        <f t="shared" si="310"/>
        <v>277326</v>
      </c>
      <c r="L382" s="248">
        <f t="shared" si="294"/>
        <v>0</v>
      </c>
      <c r="M382" s="264">
        <f t="shared" si="310"/>
        <v>277326</v>
      </c>
      <c r="N382" s="264">
        <f t="shared" si="310"/>
        <v>277326</v>
      </c>
      <c r="O382" s="359">
        <f t="shared" si="295"/>
        <v>0</v>
      </c>
    </row>
    <row r="383" spans="1:15" x14ac:dyDescent="0.25">
      <c r="A383" s="75" t="s">
        <v>35</v>
      </c>
      <c r="B383" s="90">
        <v>928</v>
      </c>
      <c r="C383" s="173" t="s">
        <v>22</v>
      </c>
      <c r="D383" s="174" t="s">
        <v>26</v>
      </c>
      <c r="E383" s="174">
        <v>7000080010</v>
      </c>
      <c r="F383" s="173" t="s">
        <v>36</v>
      </c>
      <c r="G383" s="264">
        <v>289426</v>
      </c>
      <c r="H383" s="264">
        <v>289426</v>
      </c>
      <c r="I383" s="248">
        <f t="shared" si="293"/>
        <v>0</v>
      </c>
      <c r="J383" s="264">
        <v>277326</v>
      </c>
      <c r="K383" s="264">
        <v>277326</v>
      </c>
      <c r="L383" s="248">
        <f t="shared" si="294"/>
        <v>0</v>
      </c>
      <c r="M383" s="264">
        <v>277326</v>
      </c>
      <c r="N383" s="264">
        <v>277326</v>
      </c>
      <c r="O383" s="359">
        <f t="shared" si="295"/>
        <v>0</v>
      </c>
    </row>
    <row r="384" spans="1:15" ht="51.75" x14ac:dyDescent="0.25">
      <c r="A384" s="74" t="s">
        <v>118</v>
      </c>
      <c r="B384" s="81">
        <v>928</v>
      </c>
      <c r="C384" s="265" t="s">
        <v>22</v>
      </c>
      <c r="D384" s="266" t="s">
        <v>10</v>
      </c>
      <c r="E384" s="266" t="s">
        <v>137</v>
      </c>
      <c r="F384" s="267" t="s">
        <v>8</v>
      </c>
      <c r="G384" s="286">
        <f>SUM(G385)</f>
        <v>603181</v>
      </c>
      <c r="H384" s="286">
        <f>SUM(H385)</f>
        <v>603181</v>
      </c>
      <c r="I384" s="248">
        <f t="shared" si="293"/>
        <v>0</v>
      </c>
      <c r="J384" s="286">
        <f t="shared" ref="J384:N384" si="311">SUM(J385)</f>
        <v>582181</v>
      </c>
      <c r="K384" s="286">
        <f t="shared" si="311"/>
        <v>582181</v>
      </c>
      <c r="L384" s="248">
        <f t="shared" si="294"/>
        <v>0</v>
      </c>
      <c r="M384" s="286">
        <f t="shared" si="311"/>
        <v>942181</v>
      </c>
      <c r="N384" s="286">
        <f t="shared" si="311"/>
        <v>942181</v>
      </c>
      <c r="O384" s="359">
        <f t="shared" si="295"/>
        <v>0</v>
      </c>
    </row>
    <row r="385" spans="1:15" ht="26.25" x14ac:dyDescent="0.25">
      <c r="A385" s="78" t="s">
        <v>119</v>
      </c>
      <c r="B385" s="116">
        <v>928</v>
      </c>
      <c r="C385" s="201" t="s">
        <v>22</v>
      </c>
      <c r="D385" s="201" t="s">
        <v>10</v>
      </c>
      <c r="E385" s="205" t="s">
        <v>314</v>
      </c>
      <c r="F385" s="201" t="s">
        <v>8</v>
      </c>
      <c r="G385" s="264">
        <f>SUM(G386+G388+G390)</f>
        <v>603181</v>
      </c>
      <c r="H385" s="264">
        <f>SUM(H386+H388+H390)</f>
        <v>603181</v>
      </c>
      <c r="I385" s="248">
        <f t="shared" si="293"/>
        <v>0</v>
      </c>
      <c r="J385" s="264">
        <f t="shared" ref="J385:M385" si="312">SUM(J386+J388+J390)</f>
        <v>582181</v>
      </c>
      <c r="K385" s="264">
        <f t="shared" ref="K385" si="313">SUM(K386+K388+K390)</f>
        <v>582181</v>
      </c>
      <c r="L385" s="248">
        <f t="shared" si="294"/>
        <v>0</v>
      </c>
      <c r="M385" s="264">
        <f t="shared" si="312"/>
        <v>942181</v>
      </c>
      <c r="N385" s="264">
        <f t="shared" ref="N385" si="314">SUM(N386+N388+N390)</f>
        <v>942181</v>
      </c>
      <c r="O385" s="359">
        <f t="shared" si="295"/>
        <v>0</v>
      </c>
    </row>
    <row r="386" spans="1:15" ht="43.5" x14ac:dyDescent="0.25">
      <c r="A386" s="76" t="s">
        <v>33</v>
      </c>
      <c r="B386" s="90">
        <v>928</v>
      </c>
      <c r="C386" s="173" t="s">
        <v>22</v>
      </c>
      <c r="D386" s="173" t="s">
        <v>10</v>
      </c>
      <c r="E386" s="175" t="s">
        <v>314</v>
      </c>
      <c r="F386" s="173" t="s">
        <v>34</v>
      </c>
      <c r="G386" s="264">
        <f>SUM(G387)</f>
        <v>503081</v>
      </c>
      <c r="H386" s="264">
        <f>SUM(H387)</f>
        <v>503081</v>
      </c>
      <c r="I386" s="248">
        <f t="shared" si="293"/>
        <v>0</v>
      </c>
      <c r="J386" s="264">
        <f t="shared" ref="J386:N386" si="315">SUM(J387)</f>
        <v>482081</v>
      </c>
      <c r="K386" s="264">
        <f t="shared" si="315"/>
        <v>482081</v>
      </c>
      <c r="L386" s="248">
        <f t="shared" si="294"/>
        <v>0</v>
      </c>
      <c r="M386" s="264">
        <f t="shared" si="315"/>
        <v>842081</v>
      </c>
      <c r="N386" s="264">
        <f t="shared" si="315"/>
        <v>842081</v>
      </c>
      <c r="O386" s="359">
        <f t="shared" si="295"/>
        <v>0</v>
      </c>
    </row>
    <row r="387" spans="1:15" x14ac:dyDescent="0.25">
      <c r="A387" s="75" t="s">
        <v>35</v>
      </c>
      <c r="B387" s="90">
        <v>928</v>
      </c>
      <c r="C387" s="173" t="s">
        <v>22</v>
      </c>
      <c r="D387" s="173" t="s">
        <v>10</v>
      </c>
      <c r="E387" s="175" t="s">
        <v>314</v>
      </c>
      <c r="F387" s="173" t="s">
        <v>36</v>
      </c>
      <c r="G387" s="264">
        <v>503081</v>
      </c>
      <c r="H387" s="264">
        <v>503081</v>
      </c>
      <c r="I387" s="248">
        <f t="shared" si="293"/>
        <v>0</v>
      </c>
      <c r="J387" s="264">
        <v>482081</v>
      </c>
      <c r="K387" s="264">
        <v>482081</v>
      </c>
      <c r="L387" s="248">
        <f t="shared" si="294"/>
        <v>0</v>
      </c>
      <c r="M387" s="264">
        <v>842081</v>
      </c>
      <c r="N387" s="264">
        <v>842081</v>
      </c>
      <c r="O387" s="359">
        <f t="shared" si="295"/>
        <v>0</v>
      </c>
    </row>
    <row r="388" spans="1:15" x14ac:dyDescent="0.25">
      <c r="A388" s="76" t="s">
        <v>12</v>
      </c>
      <c r="B388" s="90">
        <v>928</v>
      </c>
      <c r="C388" s="173" t="s">
        <v>22</v>
      </c>
      <c r="D388" s="173" t="s">
        <v>10</v>
      </c>
      <c r="E388" s="175" t="s">
        <v>314</v>
      </c>
      <c r="F388" s="173" t="s">
        <v>13</v>
      </c>
      <c r="G388" s="264">
        <f>SUM(G389)</f>
        <v>89700</v>
      </c>
      <c r="H388" s="264">
        <f>SUM(H389)</f>
        <v>89700</v>
      </c>
      <c r="I388" s="248">
        <f t="shared" si="293"/>
        <v>0</v>
      </c>
      <c r="J388" s="264">
        <f t="shared" ref="J388:N388" si="316">SUM(J389)</f>
        <v>89700</v>
      </c>
      <c r="K388" s="264">
        <f t="shared" si="316"/>
        <v>89700</v>
      </c>
      <c r="L388" s="248">
        <f t="shared" si="294"/>
        <v>0</v>
      </c>
      <c r="M388" s="264">
        <f t="shared" si="316"/>
        <v>89700</v>
      </c>
      <c r="N388" s="264">
        <f t="shared" si="316"/>
        <v>89700</v>
      </c>
      <c r="O388" s="359">
        <f t="shared" si="295"/>
        <v>0</v>
      </c>
    </row>
    <row r="389" spans="1:15" ht="23.25" x14ac:dyDescent="0.25">
      <c r="A389" s="177" t="s">
        <v>188</v>
      </c>
      <c r="B389" s="90">
        <v>928</v>
      </c>
      <c r="C389" s="173" t="s">
        <v>22</v>
      </c>
      <c r="D389" s="173" t="s">
        <v>10</v>
      </c>
      <c r="E389" s="175" t="s">
        <v>314</v>
      </c>
      <c r="F389" s="173" t="s">
        <v>15</v>
      </c>
      <c r="G389" s="264">
        <v>89700</v>
      </c>
      <c r="H389" s="264">
        <v>89700</v>
      </c>
      <c r="I389" s="248">
        <f t="shared" si="293"/>
        <v>0</v>
      </c>
      <c r="J389" s="264">
        <v>89700</v>
      </c>
      <c r="K389" s="264">
        <v>89700</v>
      </c>
      <c r="L389" s="248">
        <f t="shared" si="294"/>
        <v>0</v>
      </c>
      <c r="M389" s="264">
        <v>89700</v>
      </c>
      <c r="N389" s="264">
        <v>89700</v>
      </c>
      <c r="O389" s="359">
        <f t="shared" si="295"/>
        <v>0</v>
      </c>
    </row>
    <row r="390" spans="1:15" x14ac:dyDescent="0.25">
      <c r="A390" s="75" t="s">
        <v>39</v>
      </c>
      <c r="B390" s="90">
        <v>928</v>
      </c>
      <c r="C390" s="173" t="s">
        <v>22</v>
      </c>
      <c r="D390" s="173" t="s">
        <v>10</v>
      </c>
      <c r="E390" s="175" t="s">
        <v>314</v>
      </c>
      <c r="F390" s="173" t="s">
        <v>40</v>
      </c>
      <c r="G390" s="264">
        <f>SUM(G391)</f>
        <v>10400</v>
      </c>
      <c r="H390" s="264">
        <f>SUM(H391)</f>
        <v>10400</v>
      </c>
      <c r="I390" s="248">
        <f t="shared" si="293"/>
        <v>0</v>
      </c>
      <c r="J390" s="264">
        <f t="shared" ref="J390:N390" si="317">SUM(J391)</f>
        <v>10400</v>
      </c>
      <c r="K390" s="264">
        <f t="shared" si="317"/>
        <v>10400</v>
      </c>
      <c r="L390" s="248">
        <f t="shared" si="294"/>
        <v>0</v>
      </c>
      <c r="M390" s="264">
        <f t="shared" si="317"/>
        <v>10400</v>
      </c>
      <c r="N390" s="264">
        <f t="shared" si="317"/>
        <v>10400</v>
      </c>
      <c r="O390" s="359">
        <f t="shared" si="295"/>
        <v>0</v>
      </c>
    </row>
    <row r="391" spans="1:15" x14ac:dyDescent="0.25">
      <c r="A391" s="75" t="s">
        <v>168</v>
      </c>
      <c r="B391" s="90">
        <v>928</v>
      </c>
      <c r="C391" s="173" t="s">
        <v>22</v>
      </c>
      <c r="D391" s="173" t="s">
        <v>10</v>
      </c>
      <c r="E391" s="175" t="s">
        <v>314</v>
      </c>
      <c r="F391" s="173" t="s">
        <v>167</v>
      </c>
      <c r="G391" s="264">
        <v>10400</v>
      </c>
      <c r="H391" s="264">
        <v>10400</v>
      </c>
      <c r="I391" s="248">
        <f t="shared" si="293"/>
        <v>0</v>
      </c>
      <c r="J391" s="264">
        <v>10400</v>
      </c>
      <c r="K391" s="264">
        <v>10400</v>
      </c>
      <c r="L391" s="248">
        <f t="shared" si="294"/>
        <v>0</v>
      </c>
      <c r="M391" s="264">
        <v>10400</v>
      </c>
      <c r="N391" s="264">
        <v>10400</v>
      </c>
      <c r="O391" s="359">
        <f t="shared" si="295"/>
        <v>0</v>
      </c>
    </row>
    <row r="392" spans="1:15" ht="36" x14ac:dyDescent="0.25">
      <c r="A392" s="87" t="s">
        <v>120</v>
      </c>
      <c r="B392" s="116">
        <v>929</v>
      </c>
      <c r="C392" s="201" t="s">
        <v>7</v>
      </c>
      <c r="D392" s="204" t="s">
        <v>7</v>
      </c>
      <c r="E392" s="204" t="s">
        <v>137</v>
      </c>
      <c r="F392" s="204" t="s">
        <v>8</v>
      </c>
      <c r="G392" s="248">
        <f t="shared" ref="G392:N393" si="318">SUM(G393)</f>
        <v>966240</v>
      </c>
      <c r="H392" s="248">
        <f t="shared" si="318"/>
        <v>966240</v>
      </c>
      <c r="I392" s="248">
        <f t="shared" si="293"/>
        <v>0</v>
      </c>
      <c r="J392" s="248">
        <f t="shared" si="318"/>
        <v>852270</v>
      </c>
      <c r="K392" s="248">
        <f t="shared" si="318"/>
        <v>852270</v>
      </c>
      <c r="L392" s="248">
        <f t="shared" si="294"/>
        <v>0</v>
      </c>
      <c r="M392" s="248">
        <f t="shared" si="318"/>
        <v>852270</v>
      </c>
      <c r="N392" s="248">
        <f t="shared" si="318"/>
        <v>852270</v>
      </c>
      <c r="O392" s="359">
        <f t="shared" si="295"/>
        <v>0</v>
      </c>
    </row>
    <row r="393" spans="1:15" ht="18" x14ac:dyDescent="0.25">
      <c r="A393" s="86" t="s">
        <v>48</v>
      </c>
      <c r="B393" s="206" t="s">
        <v>121</v>
      </c>
      <c r="C393" s="203" t="s">
        <v>22</v>
      </c>
      <c r="D393" s="205" t="s">
        <v>7</v>
      </c>
      <c r="E393" s="204" t="s">
        <v>137</v>
      </c>
      <c r="F393" s="201" t="s">
        <v>8</v>
      </c>
      <c r="G393" s="248">
        <f t="shared" si="318"/>
        <v>966240</v>
      </c>
      <c r="H393" s="248">
        <f t="shared" si="318"/>
        <v>966240</v>
      </c>
      <c r="I393" s="248">
        <f t="shared" si="293"/>
        <v>0</v>
      </c>
      <c r="J393" s="248">
        <f t="shared" si="318"/>
        <v>852270</v>
      </c>
      <c r="K393" s="248">
        <f t="shared" si="318"/>
        <v>852270</v>
      </c>
      <c r="L393" s="248">
        <f t="shared" si="294"/>
        <v>0</v>
      </c>
      <c r="M393" s="248">
        <f t="shared" si="318"/>
        <v>852270</v>
      </c>
      <c r="N393" s="248">
        <f t="shared" si="318"/>
        <v>852270</v>
      </c>
      <c r="O393" s="359">
        <f t="shared" si="295"/>
        <v>0</v>
      </c>
    </row>
    <row r="394" spans="1:15" ht="39" x14ac:dyDescent="0.25">
      <c r="A394" s="82" t="s">
        <v>49</v>
      </c>
      <c r="B394" s="271" t="s">
        <v>121</v>
      </c>
      <c r="C394" s="270" t="s">
        <v>22</v>
      </c>
      <c r="D394" s="267" t="s">
        <v>50</v>
      </c>
      <c r="E394" s="266" t="s">
        <v>137</v>
      </c>
      <c r="F394" s="265" t="s">
        <v>8</v>
      </c>
      <c r="G394" s="248">
        <f>SUM(G395+G398+G405)</f>
        <v>966240</v>
      </c>
      <c r="H394" s="248">
        <f>SUM(H395+H398+H405)</f>
        <v>966240</v>
      </c>
      <c r="I394" s="248">
        <f t="shared" si="293"/>
        <v>0</v>
      </c>
      <c r="J394" s="248">
        <f t="shared" ref="J394:M394" si="319">SUM(J395+J398+J405)</f>
        <v>852270</v>
      </c>
      <c r="K394" s="248">
        <f t="shared" ref="K394" si="320">SUM(K395+K398+K405)</f>
        <v>852270</v>
      </c>
      <c r="L394" s="248">
        <f t="shared" si="294"/>
        <v>0</v>
      </c>
      <c r="M394" s="248">
        <f t="shared" si="319"/>
        <v>852270</v>
      </c>
      <c r="N394" s="248">
        <f t="shared" ref="N394" si="321">SUM(N395+N398+N405)</f>
        <v>852270</v>
      </c>
      <c r="O394" s="359">
        <f t="shared" si="295"/>
        <v>0</v>
      </c>
    </row>
    <row r="395" spans="1:15" ht="39" x14ac:dyDescent="0.25">
      <c r="A395" s="185" t="s">
        <v>315</v>
      </c>
      <c r="B395" s="271" t="s">
        <v>121</v>
      </c>
      <c r="C395" s="270" t="s">
        <v>22</v>
      </c>
      <c r="D395" s="267" t="s">
        <v>50</v>
      </c>
      <c r="E395" s="266">
        <v>7000080050</v>
      </c>
      <c r="F395" s="265" t="s">
        <v>8</v>
      </c>
      <c r="G395" s="304">
        <f t="shared" ref="G395:N396" si="322">SUM(G396)</f>
        <v>682141</v>
      </c>
      <c r="H395" s="304">
        <f t="shared" si="322"/>
        <v>682141</v>
      </c>
      <c r="I395" s="248">
        <f t="shared" si="293"/>
        <v>0</v>
      </c>
      <c r="J395" s="304">
        <f t="shared" si="322"/>
        <v>682141</v>
      </c>
      <c r="K395" s="304">
        <f t="shared" si="322"/>
        <v>682141</v>
      </c>
      <c r="L395" s="248">
        <f t="shared" si="294"/>
        <v>0</v>
      </c>
      <c r="M395" s="304">
        <f t="shared" si="322"/>
        <v>682141</v>
      </c>
      <c r="N395" s="304">
        <f t="shared" si="322"/>
        <v>682141</v>
      </c>
      <c r="O395" s="359">
        <f t="shared" si="295"/>
        <v>0</v>
      </c>
    </row>
    <row r="396" spans="1:15" ht="34.5" x14ac:dyDescent="0.25">
      <c r="A396" s="83" t="s">
        <v>33</v>
      </c>
      <c r="B396" s="180" t="s">
        <v>121</v>
      </c>
      <c r="C396" s="182" t="s">
        <v>22</v>
      </c>
      <c r="D396" s="175" t="s">
        <v>50</v>
      </c>
      <c r="E396" s="216">
        <v>7000080050</v>
      </c>
      <c r="F396" s="173" t="s">
        <v>34</v>
      </c>
      <c r="G396" s="264">
        <f t="shared" si="322"/>
        <v>682141</v>
      </c>
      <c r="H396" s="264">
        <f t="shared" si="322"/>
        <v>682141</v>
      </c>
      <c r="I396" s="248">
        <f t="shared" si="293"/>
        <v>0</v>
      </c>
      <c r="J396" s="264">
        <f t="shared" si="322"/>
        <v>682141</v>
      </c>
      <c r="K396" s="264">
        <f t="shared" si="322"/>
        <v>682141</v>
      </c>
      <c r="L396" s="248">
        <f t="shared" si="294"/>
        <v>0</v>
      </c>
      <c r="M396" s="264">
        <f t="shared" si="322"/>
        <v>682141</v>
      </c>
      <c r="N396" s="264">
        <f t="shared" si="322"/>
        <v>682141</v>
      </c>
      <c r="O396" s="359">
        <f t="shared" si="295"/>
        <v>0</v>
      </c>
    </row>
    <row r="397" spans="1:15" x14ac:dyDescent="0.25">
      <c r="A397" s="83" t="s">
        <v>35</v>
      </c>
      <c r="B397" s="180" t="s">
        <v>121</v>
      </c>
      <c r="C397" s="182" t="s">
        <v>22</v>
      </c>
      <c r="D397" s="175" t="s">
        <v>50</v>
      </c>
      <c r="E397" s="216">
        <v>7000080050</v>
      </c>
      <c r="F397" s="173" t="s">
        <v>36</v>
      </c>
      <c r="G397" s="264">
        <v>682141</v>
      </c>
      <c r="H397" s="264">
        <v>682141</v>
      </c>
      <c r="I397" s="248">
        <f t="shared" si="293"/>
        <v>0</v>
      </c>
      <c r="J397" s="264">
        <v>682141</v>
      </c>
      <c r="K397" s="264">
        <v>682141</v>
      </c>
      <c r="L397" s="248">
        <f t="shared" si="294"/>
        <v>0</v>
      </c>
      <c r="M397" s="264">
        <v>682141</v>
      </c>
      <c r="N397" s="264">
        <v>682141</v>
      </c>
      <c r="O397" s="359">
        <f t="shared" si="295"/>
        <v>0</v>
      </c>
    </row>
    <row r="398" spans="1:15" ht="26.25" x14ac:dyDescent="0.25">
      <c r="A398" s="189" t="s">
        <v>119</v>
      </c>
      <c r="B398" s="271" t="s">
        <v>121</v>
      </c>
      <c r="C398" s="270" t="s">
        <v>22</v>
      </c>
      <c r="D398" s="267" t="s">
        <v>50</v>
      </c>
      <c r="E398" s="266">
        <v>7000080040</v>
      </c>
      <c r="F398" s="265" t="s">
        <v>8</v>
      </c>
      <c r="G398" s="304">
        <f>SUM(G399+G401+G403)</f>
        <v>170129</v>
      </c>
      <c r="H398" s="304">
        <f>SUM(H399+H401+H403)</f>
        <v>170129</v>
      </c>
      <c r="I398" s="248">
        <f t="shared" si="293"/>
        <v>0</v>
      </c>
      <c r="J398" s="304">
        <f t="shared" ref="J398:M398" si="323">SUM(J399+J401+J403)</f>
        <v>170129</v>
      </c>
      <c r="K398" s="304">
        <f t="shared" ref="K398" si="324">SUM(K399+K401+K403)</f>
        <v>170129</v>
      </c>
      <c r="L398" s="248">
        <f t="shared" si="294"/>
        <v>0</v>
      </c>
      <c r="M398" s="304">
        <f t="shared" si="323"/>
        <v>170129</v>
      </c>
      <c r="N398" s="304">
        <f t="shared" ref="N398" si="325">SUM(N399+N401+N403)</f>
        <v>170129</v>
      </c>
      <c r="O398" s="359">
        <f t="shared" si="295"/>
        <v>0</v>
      </c>
    </row>
    <row r="399" spans="1:15" ht="43.5" x14ac:dyDescent="0.25">
      <c r="A399" s="84" t="s">
        <v>33</v>
      </c>
      <c r="B399" s="180" t="s">
        <v>121</v>
      </c>
      <c r="C399" s="182" t="s">
        <v>22</v>
      </c>
      <c r="D399" s="175" t="s">
        <v>50</v>
      </c>
      <c r="E399" s="175" t="s">
        <v>314</v>
      </c>
      <c r="F399" s="173" t="s">
        <v>34</v>
      </c>
      <c r="G399" s="264">
        <f>SUM(G400)</f>
        <v>126257</v>
      </c>
      <c r="H399" s="264">
        <f>SUM(H400)</f>
        <v>126257</v>
      </c>
      <c r="I399" s="248">
        <f t="shared" si="293"/>
        <v>0</v>
      </c>
      <c r="J399" s="264">
        <f t="shared" ref="J399:N399" si="326">SUM(J400)</f>
        <v>126257</v>
      </c>
      <c r="K399" s="264">
        <f t="shared" si="326"/>
        <v>126257</v>
      </c>
      <c r="L399" s="248">
        <f t="shared" si="294"/>
        <v>0</v>
      </c>
      <c r="M399" s="264">
        <f t="shared" si="326"/>
        <v>126257</v>
      </c>
      <c r="N399" s="264">
        <f t="shared" si="326"/>
        <v>126257</v>
      </c>
      <c r="O399" s="359">
        <f t="shared" si="295"/>
        <v>0</v>
      </c>
    </row>
    <row r="400" spans="1:15" x14ac:dyDescent="0.25">
      <c r="A400" s="83" t="s">
        <v>35</v>
      </c>
      <c r="B400" s="180" t="s">
        <v>121</v>
      </c>
      <c r="C400" s="182" t="s">
        <v>22</v>
      </c>
      <c r="D400" s="175" t="s">
        <v>50</v>
      </c>
      <c r="E400" s="175" t="s">
        <v>314</v>
      </c>
      <c r="F400" s="173" t="s">
        <v>36</v>
      </c>
      <c r="G400" s="264">
        <v>126257</v>
      </c>
      <c r="H400" s="264">
        <v>126257</v>
      </c>
      <c r="I400" s="248">
        <f t="shared" si="293"/>
        <v>0</v>
      </c>
      <c r="J400" s="264">
        <v>126257</v>
      </c>
      <c r="K400" s="264">
        <v>126257</v>
      </c>
      <c r="L400" s="248">
        <f t="shared" si="294"/>
        <v>0</v>
      </c>
      <c r="M400" s="264">
        <v>126257</v>
      </c>
      <c r="N400" s="264">
        <v>126257</v>
      </c>
      <c r="O400" s="359">
        <f t="shared" si="295"/>
        <v>0</v>
      </c>
    </row>
    <row r="401" spans="1:15" x14ac:dyDescent="0.25">
      <c r="A401" s="84" t="s">
        <v>12</v>
      </c>
      <c r="B401" s="180" t="s">
        <v>121</v>
      </c>
      <c r="C401" s="182" t="s">
        <v>22</v>
      </c>
      <c r="D401" s="175" t="s">
        <v>50</v>
      </c>
      <c r="E401" s="175" t="s">
        <v>314</v>
      </c>
      <c r="F401" s="173" t="s">
        <v>13</v>
      </c>
      <c r="G401" s="264">
        <f>SUM(G402)</f>
        <v>43072</v>
      </c>
      <c r="H401" s="264">
        <f>SUM(H402)</f>
        <v>43072</v>
      </c>
      <c r="I401" s="248">
        <f t="shared" si="293"/>
        <v>0</v>
      </c>
      <c r="J401" s="264">
        <f t="shared" ref="J401:N401" si="327">SUM(J402)</f>
        <v>43072</v>
      </c>
      <c r="K401" s="264">
        <f t="shared" si="327"/>
        <v>43072</v>
      </c>
      <c r="L401" s="248">
        <f t="shared" si="294"/>
        <v>0</v>
      </c>
      <c r="M401" s="264">
        <f t="shared" si="327"/>
        <v>43072</v>
      </c>
      <c r="N401" s="264">
        <f t="shared" si="327"/>
        <v>43072</v>
      </c>
      <c r="O401" s="359">
        <f t="shared" si="295"/>
        <v>0</v>
      </c>
    </row>
    <row r="402" spans="1:15" ht="23.25" x14ac:dyDescent="0.25">
      <c r="A402" s="177" t="s">
        <v>188</v>
      </c>
      <c r="B402" s="180" t="s">
        <v>121</v>
      </c>
      <c r="C402" s="182" t="s">
        <v>22</v>
      </c>
      <c r="D402" s="175" t="s">
        <v>50</v>
      </c>
      <c r="E402" s="175" t="s">
        <v>314</v>
      </c>
      <c r="F402" s="173" t="s">
        <v>15</v>
      </c>
      <c r="G402" s="264">
        <v>43072</v>
      </c>
      <c r="H402" s="264">
        <v>43072</v>
      </c>
      <c r="I402" s="248">
        <f t="shared" si="293"/>
        <v>0</v>
      </c>
      <c r="J402" s="264">
        <v>43072</v>
      </c>
      <c r="K402" s="264">
        <v>43072</v>
      </c>
      <c r="L402" s="248">
        <f t="shared" si="294"/>
        <v>0</v>
      </c>
      <c r="M402" s="264">
        <v>43072</v>
      </c>
      <c r="N402" s="264">
        <v>43072</v>
      </c>
      <c r="O402" s="359">
        <f t="shared" si="295"/>
        <v>0</v>
      </c>
    </row>
    <row r="403" spans="1:15" x14ac:dyDescent="0.25">
      <c r="A403" s="84" t="s">
        <v>39</v>
      </c>
      <c r="B403" s="180" t="s">
        <v>121</v>
      </c>
      <c r="C403" s="182" t="s">
        <v>22</v>
      </c>
      <c r="D403" s="175" t="s">
        <v>50</v>
      </c>
      <c r="E403" s="175" t="s">
        <v>314</v>
      </c>
      <c r="F403" s="173" t="s">
        <v>40</v>
      </c>
      <c r="G403" s="264">
        <f>SUM(G404)</f>
        <v>800</v>
      </c>
      <c r="H403" s="264">
        <f>SUM(H404)</f>
        <v>800</v>
      </c>
      <c r="I403" s="248">
        <f t="shared" si="293"/>
        <v>0</v>
      </c>
      <c r="J403" s="264">
        <f t="shared" ref="J403:N403" si="328">SUM(J404)</f>
        <v>800</v>
      </c>
      <c r="K403" s="264">
        <f t="shared" si="328"/>
        <v>800</v>
      </c>
      <c r="L403" s="248">
        <f t="shared" si="294"/>
        <v>0</v>
      </c>
      <c r="M403" s="264">
        <f t="shared" si="328"/>
        <v>800</v>
      </c>
      <c r="N403" s="264">
        <f t="shared" si="328"/>
        <v>800</v>
      </c>
      <c r="O403" s="359">
        <f t="shared" si="295"/>
        <v>0</v>
      </c>
    </row>
    <row r="404" spans="1:15" x14ac:dyDescent="0.25">
      <c r="A404" s="177" t="s">
        <v>168</v>
      </c>
      <c r="B404" s="180" t="s">
        <v>121</v>
      </c>
      <c r="C404" s="182" t="s">
        <v>22</v>
      </c>
      <c r="D404" s="175" t="s">
        <v>50</v>
      </c>
      <c r="E404" s="175" t="s">
        <v>314</v>
      </c>
      <c r="F404" s="173" t="s">
        <v>167</v>
      </c>
      <c r="G404" s="264">
        <v>800</v>
      </c>
      <c r="H404" s="264">
        <v>800</v>
      </c>
      <c r="I404" s="248">
        <f t="shared" si="293"/>
        <v>0</v>
      </c>
      <c r="J404" s="264">
        <v>800</v>
      </c>
      <c r="K404" s="264">
        <v>800</v>
      </c>
      <c r="L404" s="248">
        <f t="shared" si="294"/>
        <v>0</v>
      </c>
      <c r="M404" s="264">
        <v>800</v>
      </c>
      <c r="N404" s="264">
        <v>800</v>
      </c>
      <c r="O404" s="359">
        <f t="shared" si="295"/>
        <v>0</v>
      </c>
    </row>
    <row r="405" spans="1:15" ht="64.5" x14ac:dyDescent="0.25">
      <c r="A405" s="85" t="s">
        <v>316</v>
      </c>
      <c r="B405" s="271" t="s">
        <v>121</v>
      </c>
      <c r="C405" s="270" t="s">
        <v>22</v>
      </c>
      <c r="D405" s="267" t="s">
        <v>50</v>
      </c>
      <c r="E405" s="266">
        <v>7000084200</v>
      </c>
      <c r="F405" s="265" t="s">
        <v>8</v>
      </c>
      <c r="G405" s="304">
        <f t="shared" ref="G405:N406" si="329">SUM(G406)</f>
        <v>113970</v>
      </c>
      <c r="H405" s="304">
        <f t="shared" si="329"/>
        <v>113970</v>
      </c>
      <c r="I405" s="248">
        <f t="shared" si="293"/>
        <v>0</v>
      </c>
      <c r="J405" s="304">
        <f t="shared" si="329"/>
        <v>0</v>
      </c>
      <c r="K405" s="304">
        <f t="shared" si="329"/>
        <v>0</v>
      </c>
      <c r="L405" s="248">
        <f t="shared" si="294"/>
        <v>0</v>
      </c>
      <c r="M405" s="304">
        <f t="shared" si="329"/>
        <v>0</v>
      </c>
      <c r="N405" s="304">
        <f t="shared" si="329"/>
        <v>0</v>
      </c>
      <c r="O405" s="359">
        <f t="shared" si="295"/>
        <v>0</v>
      </c>
    </row>
    <row r="406" spans="1:15" ht="34.5" x14ac:dyDescent="0.25">
      <c r="A406" s="83" t="s">
        <v>33</v>
      </c>
      <c r="B406" s="180" t="s">
        <v>121</v>
      </c>
      <c r="C406" s="182" t="s">
        <v>22</v>
      </c>
      <c r="D406" s="175" t="s">
        <v>50</v>
      </c>
      <c r="E406" s="174">
        <v>7000084200</v>
      </c>
      <c r="F406" s="173" t="s">
        <v>34</v>
      </c>
      <c r="G406" s="264">
        <f t="shared" si="329"/>
        <v>113970</v>
      </c>
      <c r="H406" s="264">
        <f t="shared" si="329"/>
        <v>113970</v>
      </c>
      <c r="I406" s="248">
        <f t="shared" si="293"/>
        <v>0</v>
      </c>
      <c r="J406" s="264">
        <f t="shared" si="329"/>
        <v>0</v>
      </c>
      <c r="K406" s="264">
        <f t="shared" si="329"/>
        <v>0</v>
      </c>
      <c r="L406" s="248">
        <f t="shared" si="294"/>
        <v>0</v>
      </c>
      <c r="M406" s="264">
        <f t="shared" si="329"/>
        <v>0</v>
      </c>
      <c r="N406" s="264">
        <f t="shared" si="329"/>
        <v>0</v>
      </c>
      <c r="O406" s="359">
        <f t="shared" si="295"/>
        <v>0</v>
      </c>
    </row>
    <row r="407" spans="1:15" x14ac:dyDescent="0.25">
      <c r="A407" s="83" t="s">
        <v>35</v>
      </c>
      <c r="B407" s="180" t="s">
        <v>121</v>
      </c>
      <c r="C407" s="182" t="s">
        <v>22</v>
      </c>
      <c r="D407" s="175" t="s">
        <v>50</v>
      </c>
      <c r="E407" s="174">
        <v>7000084200</v>
      </c>
      <c r="F407" s="173" t="s">
        <v>36</v>
      </c>
      <c r="G407" s="288">
        <v>113970</v>
      </c>
      <c r="H407" s="288">
        <v>113970</v>
      </c>
      <c r="I407" s="248">
        <f t="shared" si="293"/>
        <v>0</v>
      </c>
      <c r="J407" s="288"/>
      <c r="K407" s="288"/>
      <c r="L407" s="248">
        <f t="shared" si="294"/>
        <v>0</v>
      </c>
      <c r="M407" s="288"/>
      <c r="N407" s="288"/>
      <c r="O407" s="359">
        <f t="shared" si="295"/>
        <v>0</v>
      </c>
    </row>
    <row r="408" spans="1:15" ht="15.75" x14ac:dyDescent="0.25">
      <c r="A408" s="88" t="s">
        <v>122</v>
      </c>
      <c r="B408" s="211"/>
      <c r="C408" s="173"/>
      <c r="D408" s="174"/>
      <c r="E408" s="174"/>
      <c r="F408" s="175"/>
      <c r="G408" s="286">
        <f>SUM(G24+G99+G122+G185+G378+G392)</f>
        <v>575356814.98000002</v>
      </c>
      <c r="H408" s="286">
        <f>SUM(H24+H99+H122+H185+H378+H392)</f>
        <v>611071523.49000001</v>
      </c>
      <c r="I408" s="248">
        <f t="shared" si="293"/>
        <v>35714708.50999999</v>
      </c>
      <c r="J408" s="286">
        <f>SUM(J24+J99+J122+J185+J378+J392)</f>
        <v>557279182.38</v>
      </c>
      <c r="K408" s="286">
        <f>SUM(K24+K99+K122+K185+K378+K392)</f>
        <v>557279182.38</v>
      </c>
      <c r="L408" s="248">
        <f t="shared" si="294"/>
        <v>0</v>
      </c>
      <c r="M408" s="286">
        <f>SUM(M24+M99+M122+M185+M378+M392)</f>
        <v>564168732.88</v>
      </c>
      <c r="N408" s="286">
        <f>SUM(N24+N99+N122+N185+N378+N392)</f>
        <v>565793232.88</v>
      </c>
      <c r="O408" s="359">
        <f t="shared" si="295"/>
        <v>1624500</v>
      </c>
    </row>
    <row r="409" spans="1:15" x14ac:dyDescent="0.25">
      <c r="G409" s="175"/>
      <c r="H409" s="175"/>
      <c r="I409" s="175"/>
    </row>
    <row r="410" spans="1:15" x14ac:dyDescent="0.25">
      <c r="G410" s="173"/>
      <c r="H410" s="173"/>
      <c r="I410" s="173"/>
    </row>
    <row r="411" spans="1:15" x14ac:dyDescent="0.25">
      <c r="G411" s="173"/>
      <c r="H411" s="173"/>
      <c r="I411" s="173"/>
    </row>
    <row r="412" spans="1:15" x14ac:dyDescent="0.25">
      <c r="G412" s="267"/>
      <c r="H412" s="267"/>
      <c r="I412" s="267"/>
    </row>
    <row r="413" spans="1:15" x14ac:dyDescent="0.25">
      <c r="G413" s="173"/>
      <c r="H413" s="173"/>
      <c r="I413" s="173"/>
    </row>
    <row r="414" spans="1:15" x14ac:dyDescent="0.25">
      <c r="G414" s="173"/>
      <c r="H414" s="173"/>
      <c r="I414" s="173"/>
    </row>
    <row r="415" spans="1:15" x14ac:dyDescent="0.25">
      <c r="G415" s="173"/>
      <c r="H415" s="173"/>
      <c r="I415" s="173"/>
    </row>
    <row r="416" spans="1:15" x14ac:dyDescent="0.25">
      <c r="G416" s="173"/>
      <c r="H416" s="173"/>
      <c r="I416" s="173"/>
    </row>
    <row r="417" spans="7:9" x14ac:dyDescent="0.25">
      <c r="G417" s="173"/>
      <c r="H417" s="173"/>
      <c r="I417" s="173"/>
    </row>
    <row r="418" spans="7:9" x14ac:dyDescent="0.25">
      <c r="G418" s="173"/>
      <c r="H418" s="173"/>
      <c r="I418" s="173"/>
    </row>
    <row r="419" spans="7:9" x14ac:dyDescent="0.25">
      <c r="G419" s="173"/>
      <c r="H419" s="173"/>
      <c r="I419" s="173"/>
    </row>
    <row r="420" spans="7:9" x14ac:dyDescent="0.25">
      <c r="G420" s="273"/>
      <c r="H420" s="273"/>
      <c r="I420" s="273"/>
    </row>
    <row r="421" spans="7:9" x14ac:dyDescent="0.25">
      <c r="G421" s="201"/>
      <c r="H421" s="201"/>
      <c r="I421" s="201"/>
    </row>
    <row r="422" spans="7:9" x14ac:dyDescent="0.25">
      <c r="G422" s="91"/>
      <c r="H422" s="91"/>
      <c r="I422" s="91"/>
    </row>
    <row r="423" spans="7:9" x14ac:dyDescent="0.25">
      <c r="G423" s="91"/>
      <c r="H423" s="91"/>
      <c r="I423" s="91"/>
    </row>
    <row r="424" spans="7:9" x14ac:dyDescent="0.25">
      <c r="G424" s="268"/>
      <c r="H424" s="268"/>
      <c r="I424" s="268"/>
    </row>
    <row r="425" spans="7:9" x14ac:dyDescent="0.25">
      <c r="G425" s="268"/>
      <c r="H425" s="268"/>
      <c r="I425" s="268"/>
    </row>
    <row r="426" spans="7:9" x14ac:dyDescent="0.25">
      <c r="G426" s="91"/>
      <c r="H426" s="91"/>
      <c r="I426" s="91"/>
    </row>
    <row r="427" spans="7:9" x14ac:dyDescent="0.25">
      <c r="G427" s="268"/>
      <c r="H427" s="268"/>
      <c r="I427" s="268"/>
    </row>
    <row r="428" spans="7:9" x14ac:dyDescent="0.25">
      <c r="G428" s="268"/>
      <c r="H428" s="268"/>
      <c r="I428" s="268"/>
    </row>
    <row r="429" spans="7:9" x14ac:dyDescent="0.25">
      <c r="G429" s="268"/>
      <c r="H429" s="268"/>
      <c r="I429" s="268"/>
    </row>
    <row r="430" spans="7:9" x14ac:dyDescent="0.25">
      <c r="G430" s="268"/>
      <c r="H430" s="268"/>
      <c r="I430" s="268"/>
    </row>
    <row r="431" spans="7:9" x14ac:dyDescent="0.25">
      <c r="G431" s="268"/>
      <c r="H431" s="268"/>
      <c r="I431" s="268"/>
    </row>
    <row r="432" spans="7:9" x14ac:dyDescent="0.25">
      <c r="G432" s="268"/>
      <c r="H432" s="268"/>
      <c r="I432" s="268"/>
    </row>
    <row r="433" spans="7:9" x14ac:dyDescent="0.25">
      <c r="G433" s="91"/>
      <c r="H433" s="91"/>
      <c r="I433" s="91"/>
    </row>
    <row r="434" spans="7:9" x14ac:dyDescent="0.25">
      <c r="G434" s="268"/>
      <c r="H434" s="268"/>
      <c r="I434" s="268"/>
    </row>
    <row r="435" spans="7:9" x14ac:dyDescent="0.25">
      <c r="G435" s="268"/>
      <c r="H435" s="268"/>
      <c r="I435" s="268"/>
    </row>
    <row r="436" spans="7:9" x14ac:dyDescent="0.25">
      <c r="G436" s="175"/>
      <c r="H436" s="175"/>
      <c r="I436" s="175"/>
    </row>
  </sheetData>
  <mergeCells count="16"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8"/>
  <sheetViews>
    <sheetView topLeftCell="B370" zoomScale="80" zoomScaleNormal="80" workbookViewId="0">
      <selection activeCell="A14" sqref="A1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20.28515625" customWidth="1"/>
    <col min="9" max="9" width="19.7109375" customWidth="1"/>
    <col min="10" max="10" width="16.85546875" customWidth="1"/>
    <col min="11" max="12" width="18.42578125" customWidth="1"/>
    <col min="13" max="13" width="15.85546875" customWidth="1"/>
    <col min="14" max="14" width="20.5703125" customWidth="1"/>
    <col min="15" max="15" width="17.85546875" customWidth="1"/>
    <col min="16" max="16" width="16.28515625" customWidth="1"/>
  </cols>
  <sheetData>
    <row r="1" spans="1:22" x14ac:dyDescent="0.25">
      <c r="C1" s="385" t="s">
        <v>388</v>
      </c>
      <c r="D1" s="385"/>
      <c r="E1" s="385"/>
      <c r="F1" s="385"/>
      <c r="G1" s="385"/>
      <c r="H1" s="385"/>
      <c r="I1" s="385"/>
      <c r="J1" s="351"/>
    </row>
    <row r="2" spans="1:22" x14ac:dyDescent="0.25">
      <c r="C2" s="385" t="s">
        <v>364</v>
      </c>
      <c r="D2" s="385"/>
      <c r="E2" s="385"/>
      <c r="F2" s="385"/>
      <c r="G2" s="385"/>
      <c r="H2" s="385"/>
      <c r="I2" s="385"/>
      <c r="J2" s="351"/>
    </row>
    <row r="3" spans="1:22" x14ac:dyDescent="0.25">
      <c r="C3" s="386" t="s">
        <v>392</v>
      </c>
      <c r="D3" s="386"/>
      <c r="E3" s="386"/>
      <c r="F3" s="386"/>
      <c r="G3" s="386"/>
      <c r="H3" s="386"/>
      <c r="I3" s="386"/>
      <c r="J3" s="352"/>
    </row>
    <row r="4" spans="1:22" x14ac:dyDescent="0.25">
      <c r="C4" s="385" t="s">
        <v>382</v>
      </c>
      <c r="D4" s="385"/>
      <c r="E4" s="385"/>
      <c r="F4" s="385"/>
      <c r="G4" s="385"/>
      <c r="H4" s="385"/>
      <c r="I4" s="385"/>
      <c r="J4" s="351"/>
    </row>
    <row r="5" spans="1:22" x14ac:dyDescent="0.25">
      <c r="C5" s="385" t="s">
        <v>383</v>
      </c>
      <c r="D5" s="385"/>
      <c r="E5" s="385"/>
      <c r="F5" s="385"/>
      <c r="G5" s="385"/>
      <c r="H5" s="385"/>
      <c r="I5" s="385"/>
      <c r="J5" s="351"/>
    </row>
    <row r="6" spans="1:22" x14ac:dyDescent="0.25">
      <c r="C6" s="377" t="s">
        <v>384</v>
      </c>
      <c r="D6" s="377"/>
      <c r="E6" s="377"/>
      <c r="F6" s="377"/>
      <c r="G6" s="377"/>
      <c r="H6" s="377"/>
      <c r="I6" s="377"/>
    </row>
    <row r="8" spans="1:22" ht="25.5" customHeight="1" x14ac:dyDescent="0.25">
      <c r="A8" s="165"/>
      <c r="B8" s="233"/>
      <c r="C8" s="385" t="s">
        <v>387</v>
      </c>
      <c r="D8" s="385"/>
      <c r="E8" s="385"/>
      <c r="F8" s="385"/>
      <c r="G8" s="385"/>
      <c r="H8" s="385"/>
      <c r="I8" s="351"/>
      <c r="J8" s="351"/>
    </row>
    <row r="9" spans="1:22" x14ac:dyDescent="0.25">
      <c r="A9" s="165"/>
      <c r="B9" s="233"/>
      <c r="C9" s="385" t="s">
        <v>196</v>
      </c>
      <c r="D9" s="385"/>
      <c r="E9" s="385"/>
      <c r="F9" s="385"/>
      <c r="G9" s="385"/>
      <c r="H9" s="385"/>
      <c r="I9" s="351"/>
      <c r="J9" s="351"/>
    </row>
    <row r="10" spans="1:22" ht="15" customHeight="1" x14ac:dyDescent="0.25">
      <c r="A10" s="165"/>
      <c r="B10" s="233"/>
      <c r="C10" s="386" t="s">
        <v>393</v>
      </c>
      <c r="D10" s="386"/>
      <c r="E10" s="386"/>
      <c r="F10" s="386"/>
      <c r="G10" s="386"/>
      <c r="H10" s="386"/>
      <c r="I10" s="352"/>
      <c r="J10" s="352"/>
    </row>
    <row r="11" spans="1:22" x14ac:dyDescent="0.25">
      <c r="A11" s="165"/>
      <c r="B11" s="233"/>
      <c r="C11" s="385" t="s">
        <v>362</v>
      </c>
      <c r="D11" s="385"/>
      <c r="E11" s="385"/>
      <c r="F11" s="385"/>
      <c r="G11" s="385"/>
      <c r="H11" s="385"/>
      <c r="I11" s="351"/>
      <c r="J11" s="351"/>
    </row>
    <row r="12" spans="1:22" x14ac:dyDescent="0.25">
      <c r="A12" s="165"/>
      <c r="B12" s="233"/>
      <c r="C12" s="385" t="s">
        <v>363</v>
      </c>
      <c r="D12" s="385"/>
      <c r="E12" s="385"/>
      <c r="F12" s="385"/>
      <c r="G12" s="385"/>
      <c r="H12" s="385"/>
      <c r="I12" s="351"/>
      <c r="J12" s="351"/>
      <c r="Q12" s="385"/>
      <c r="R12" s="385"/>
      <c r="S12" s="385"/>
      <c r="T12" s="385"/>
      <c r="U12" s="385"/>
      <c r="V12" s="385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5"/>
      <c r="R13" s="385"/>
      <c r="S13" s="385"/>
      <c r="T13" s="385"/>
      <c r="U13" s="385"/>
      <c r="V13" s="385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6"/>
      <c r="R14" s="386"/>
      <c r="S14" s="386"/>
      <c r="T14" s="386"/>
      <c r="U14" s="386"/>
      <c r="V14" s="386"/>
    </row>
    <row r="15" spans="1:22" ht="1.5" customHeight="1" x14ac:dyDescent="0.3">
      <c r="A15" s="165"/>
      <c r="B15" s="233"/>
      <c r="C15" s="385"/>
      <c r="D15" s="385"/>
      <c r="E15" s="385"/>
      <c r="F15" s="385"/>
      <c r="G15" s="385"/>
      <c r="H15" s="385"/>
      <c r="I15" s="351"/>
      <c r="J15" s="351"/>
      <c r="Q15" s="385"/>
      <c r="R15" s="385"/>
      <c r="S15" s="385"/>
      <c r="T15" s="385"/>
      <c r="U15" s="385"/>
      <c r="V15" s="385"/>
    </row>
    <row r="16" spans="1:22" ht="54.75" customHeight="1" x14ac:dyDescent="0.25">
      <c r="A16" s="384" t="s">
        <v>389</v>
      </c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48"/>
      <c r="P16" s="348"/>
      <c r="Q16" s="385"/>
      <c r="R16" s="385"/>
      <c r="S16" s="385"/>
      <c r="T16" s="385"/>
      <c r="U16" s="385"/>
      <c r="V16" s="385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7" t="s">
        <v>229</v>
      </c>
      <c r="L17" s="387"/>
      <c r="M17" s="387"/>
      <c r="N17" s="387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357</v>
      </c>
      <c r="I18" s="319" t="s">
        <v>358</v>
      </c>
      <c r="J18" s="319" t="s">
        <v>359</v>
      </c>
      <c r="K18" s="319" t="s">
        <v>317</v>
      </c>
      <c r="L18" s="319" t="s">
        <v>360</v>
      </c>
      <c r="M18" s="319" t="s">
        <v>359</v>
      </c>
      <c r="N18" s="319" t="s">
        <v>318</v>
      </c>
      <c r="O18" s="319" t="s">
        <v>361</v>
      </c>
      <c r="P18" s="358" t="s">
        <v>359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17526438</v>
      </c>
      <c r="I20" s="152">
        <f t="shared" ref="I20" si="0">SUM(I21+I35)</f>
        <v>17926438</v>
      </c>
      <c r="J20" s="152">
        <f>SUM(I20-H20)</f>
        <v>400000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6739838</v>
      </c>
      <c r="I21" s="152">
        <f t="shared" si="4"/>
        <v>6739838</v>
      </c>
      <c r="J21" s="152">
        <f t="shared" ref="J21:J87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87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7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6739838</v>
      </c>
      <c r="I22" s="152">
        <f t="shared" si="4"/>
        <v>6739838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6739838</v>
      </c>
      <c r="I23" s="152">
        <f t="shared" si="4"/>
        <v>6739838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6739838</v>
      </c>
      <c r="I24" s="153">
        <f t="shared" ref="I24" si="8">SUM(I25+I32)</f>
        <v>6739838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6639838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5976026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SUM(Лист1!G104)</f>
        <v>5976026</v>
      </c>
      <c r="I27" s="314">
        <f>SUM(Лист1!H104)</f>
        <v>5976026</v>
      </c>
      <c r="J27" s="152">
        <f t="shared" si="5"/>
        <v>0</v>
      </c>
      <c r="K27" s="314">
        <f>SUM(Лист1!J104)</f>
        <v>6179663</v>
      </c>
      <c r="L27" s="314">
        <f>SUM(Лист1!K104)</f>
        <v>6179663</v>
      </c>
      <c r="M27" s="152">
        <f t="shared" si="6"/>
        <v>0</v>
      </c>
      <c r="N27" s="314">
        <f>SUM(Лист1!M104)</f>
        <v>6179663</v>
      </c>
      <c r="O27" s="314">
        <f>SUM(Лист1!N104)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SUM(Лист1!G106)</f>
        <v>658305</v>
      </c>
      <c r="I29" s="314">
        <f>SUM(Лист1!H106)</f>
        <v>658305</v>
      </c>
      <c r="J29" s="152">
        <f t="shared" si="5"/>
        <v>0</v>
      </c>
      <c r="K29" s="314">
        <f>SUM(Лист1!J106)</f>
        <v>730390</v>
      </c>
      <c r="L29" s="314">
        <f>SUM(Лист1!K106)</f>
        <v>730390</v>
      </c>
      <c r="M29" s="152">
        <f t="shared" si="6"/>
        <v>0</v>
      </c>
      <c r="N29" s="314">
        <f>SUM(Лист1!M106)</f>
        <v>730390</v>
      </c>
      <c r="O29" s="314">
        <f>SUM(Лист1!N106)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SUM(Лист1!G108)</f>
        <v>5507</v>
      </c>
      <c r="I31" s="314">
        <f>SUM(Лист1!H108)</f>
        <v>5507</v>
      </c>
      <c r="J31" s="152">
        <f t="shared" si="5"/>
        <v>0</v>
      </c>
      <c r="K31" s="314">
        <f>SUM(Лист1!J108)</f>
        <v>5507</v>
      </c>
      <c r="L31" s="314">
        <f>SUM(Лист1!K108)</f>
        <v>5507</v>
      </c>
      <c r="M31" s="152">
        <f t="shared" si="6"/>
        <v>0</v>
      </c>
      <c r="N31" s="314">
        <f>SUM(Лист1!M108)</f>
        <v>5507</v>
      </c>
      <c r="O31" s="314">
        <f>SUM(Лист1!N108)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100000</v>
      </c>
      <c r="I32" s="248">
        <f t="shared" si="22"/>
        <v>100000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100000</v>
      </c>
      <c r="I33" s="288">
        <f t="shared" si="22"/>
        <v>100000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SUM(Лист1!G112)</f>
        <v>100000</v>
      </c>
      <c r="I34" s="288">
        <f>SUM(Лист1!H112)</f>
        <v>100000</v>
      </c>
      <c r="J34" s="152">
        <f t="shared" si="5"/>
        <v>0</v>
      </c>
      <c r="K34" s="288">
        <f>SUM(Лист1!J112)</f>
        <v>100000</v>
      </c>
      <c r="L34" s="288">
        <f>SUM(Лист1!K112)</f>
        <v>100000</v>
      </c>
      <c r="M34" s="152">
        <f t="shared" si="6"/>
        <v>0</v>
      </c>
      <c r="N34" s="288">
        <f>SUM(Лист1!M112)</f>
        <v>100000</v>
      </c>
      <c r="O34" s="288">
        <f>SUM(Лист1!N112)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10786600</v>
      </c>
      <c r="I35" s="153">
        <f t="shared" si="23"/>
        <v>11186600</v>
      </c>
      <c r="J35" s="152">
        <f t="shared" si="5"/>
        <v>400000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10786600</v>
      </c>
      <c r="I36" s="153">
        <f t="shared" si="23"/>
        <v>11186600</v>
      </c>
      <c r="J36" s="152">
        <f t="shared" si="5"/>
        <v>400000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10786600</v>
      </c>
      <c r="I37" s="153">
        <f t="shared" ref="I37" si="24">SUM(I38+I41)</f>
        <v>11186600</v>
      </c>
      <c r="J37" s="152">
        <f t="shared" si="5"/>
        <v>400000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SUM(Лист1!G117)</f>
        <v>1538000</v>
      </c>
      <c r="I40" s="314">
        <f>SUM(Лист1!H117)</f>
        <v>1538000</v>
      </c>
      <c r="J40" s="152">
        <f t="shared" si="5"/>
        <v>0</v>
      </c>
      <c r="K40" s="314">
        <f>SUM(Лист1!J117)</f>
        <v>1538000</v>
      </c>
      <c r="L40" s="314">
        <f>SUM(Лист1!K117)</f>
        <v>1538000</v>
      </c>
      <c r="M40" s="152">
        <f t="shared" si="6"/>
        <v>0</v>
      </c>
      <c r="N40" s="314">
        <f>SUM(Лист1!M117)</f>
        <v>1538000</v>
      </c>
      <c r="O40" s="314">
        <f>SUM(Лист1!N117)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9248600</v>
      </c>
      <c r="I41" s="153">
        <f t="shared" si="29"/>
        <v>9648600</v>
      </c>
      <c r="J41" s="152">
        <f t="shared" si="5"/>
        <v>400000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9248600</v>
      </c>
      <c r="I42" s="314">
        <f t="shared" si="29"/>
        <v>9648600</v>
      </c>
      <c r="J42" s="367">
        <f t="shared" si="5"/>
        <v>400000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SUM(Лист1!G121)</f>
        <v>9248600</v>
      </c>
      <c r="I43" s="314">
        <f>SUM(Лист1!H121)</f>
        <v>9648600</v>
      </c>
      <c r="J43" s="367">
        <f t="shared" si="5"/>
        <v>400000</v>
      </c>
      <c r="K43" s="314">
        <f>SUM(Лист1!J121)</f>
        <v>9414700</v>
      </c>
      <c r="L43" s="314">
        <f>SUM(Лист1!K121)</f>
        <v>9414700</v>
      </c>
      <c r="M43" s="152">
        <f t="shared" si="6"/>
        <v>0</v>
      </c>
      <c r="N43" s="314">
        <f>SUM(Лист1!M121)</f>
        <v>9069700</v>
      </c>
      <c r="O43" s="314">
        <f>SUM(Лист1!N121)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89432329.469999999</v>
      </c>
      <c r="I44" s="153">
        <f t="shared" ref="I44" si="30">SUM(I45+I59+I65)</f>
        <v>119771174.77</v>
      </c>
      <c r="J44" s="152">
        <f t="shared" si="5"/>
        <v>30338845.299999997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78979482.659999996</v>
      </c>
      <c r="O44" s="153">
        <f t="shared" ref="O44" si="33">SUM(O45+O59+O65)</f>
        <v>78979482.659999996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23938795.84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23938795.84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23938795.84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23938795.84</v>
      </c>
      <c r="J48" s="152">
        <f t="shared" si="5"/>
        <v>0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SUM(Лист1!G190)</f>
        <v>1244050</v>
      </c>
      <c r="I51" s="314">
        <f>SUM(Лист1!H190)</f>
        <v>1244050</v>
      </c>
      <c r="J51" s="152">
        <f t="shared" si="5"/>
        <v>0</v>
      </c>
      <c r="K51" s="314">
        <f>SUM(Лист1!J190)</f>
        <v>1192250</v>
      </c>
      <c r="L51" s="314">
        <f>SUM(Лист1!K190)</f>
        <v>1192250</v>
      </c>
      <c r="M51" s="152">
        <f t="shared" si="6"/>
        <v>0</v>
      </c>
      <c r="N51" s="314">
        <f>SUM(Лист1!M190)</f>
        <v>1192250</v>
      </c>
      <c r="O51" s="314">
        <f>SUM(Лист1!N190)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22694745.84</v>
      </c>
      <c r="J52" s="152">
        <f t="shared" si="5"/>
        <v>0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17411068</v>
      </c>
      <c r="J53" s="152">
        <f t="shared" si="5"/>
        <v>0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SUM(Лист1!G193)</f>
        <v>17411068</v>
      </c>
      <c r="I54" s="314">
        <f>SUM(Лист1!H193)</f>
        <v>17411068</v>
      </c>
      <c r="J54" s="152">
        <f t="shared" si="5"/>
        <v>0</v>
      </c>
      <c r="K54" s="314">
        <f>SUM(Лист1!J193)</f>
        <v>16686268</v>
      </c>
      <c r="L54" s="314">
        <f>SUM(Лист1!K193)</f>
        <v>16686268</v>
      </c>
      <c r="M54" s="152">
        <f t="shared" si="6"/>
        <v>0</v>
      </c>
      <c r="N54" s="314">
        <f>SUM(Лист1!M193)</f>
        <v>16686268</v>
      </c>
      <c r="O54" s="314">
        <f>SUM(Лист1!N193)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5063677.84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SUM(Лист1!G195)</f>
        <v>5063677.84</v>
      </c>
      <c r="I56" s="314">
        <f>SUM(Лист1!H195)</f>
        <v>5063677.84</v>
      </c>
      <c r="J56" s="152">
        <f t="shared" si="5"/>
        <v>0</v>
      </c>
      <c r="K56" s="314">
        <f>SUM(Лист1!J195)</f>
        <v>4563577.84</v>
      </c>
      <c r="L56" s="314">
        <f>SUM(Лист1!K195)</f>
        <v>4563577.84</v>
      </c>
      <c r="M56" s="152">
        <f t="shared" si="6"/>
        <v>0</v>
      </c>
      <c r="N56" s="314">
        <f>SUM(Лист1!M195)</f>
        <v>5063577.84</v>
      </c>
      <c r="O56" s="314">
        <f>SUM(Лист1!N195)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SUM(Лист1!G196)</f>
        <v>220000</v>
      </c>
      <c r="I58" s="314">
        <f>SUM(Лист1!H196)</f>
        <v>220000</v>
      </c>
      <c r="J58" s="152">
        <f t="shared" si="5"/>
        <v>0</v>
      </c>
      <c r="K58" s="314">
        <f>SUM(Лист1!J196)</f>
        <v>220000</v>
      </c>
      <c r="L58" s="314">
        <f>SUM(Лист1!K196)</f>
        <v>220000</v>
      </c>
      <c r="M58" s="152">
        <f t="shared" si="6"/>
        <v>0</v>
      </c>
      <c r="N58" s="314">
        <f>SUM(Лист1!M196)</f>
        <v>220000</v>
      </c>
      <c r="O58" s="314">
        <f>SUM(Лист1!N196)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SUM(Лист1!G244)</f>
        <v>170000</v>
      </c>
      <c r="I64" s="314">
        <f>SUM(Лист1!H244)</f>
        <v>170000</v>
      </c>
      <c r="J64" s="152">
        <f t="shared" si="5"/>
        <v>0</v>
      </c>
      <c r="K64" s="314">
        <f>SUM(Лист1!J244)</f>
        <v>200000</v>
      </c>
      <c r="L64" s="314">
        <f>SUM(Лист1!K244)</f>
        <v>200000</v>
      </c>
      <c r="M64" s="152">
        <f t="shared" si="6"/>
        <v>0</v>
      </c>
      <c r="N64" s="314">
        <f>SUM(Лист1!M244)</f>
        <v>200000</v>
      </c>
      <c r="O64" s="314">
        <f>SUM(Лист1!N244)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65323533.630000003</v>
      </c>
      <c r="I65" s="153">
        <f t="shared" ref="I65" si="52">SUM(I66)</f>
        <v>95662378.929999992</v>
      </c>
      <c r="J65" s="152">
        <f t="shared" si="5"/>
        <v>30338845.29999999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55617386.82</v>
      </c>
      <c r="O65" s="153">
        <f t="shared" si="53"/>
        <v>55617386.82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SUM(H73+H83+H86+H108+H92+H105+H102+H188+H80+H111+H126+H70+H99+H67+H129+H135+H148+H151+H156+H173+H118+H199+H123+H132+H161+H164+H176+H167+H170)</f>
        <v>65323533.630000003</v>
      </c>
      <c r="I66" s="153">
        <f>SUM(I73+I83+I86+I108+I92+I105+I102+I188+I80+I111+I126+I70+I179+I99+I67+I129+I135+I148+I151+I156+I173+I118+I199+I123+I132+I161+I164+I176+I167+I170)</f>
        <v>95662378.929999992</v>
      </c>
      <c r="J66" s="153">
        <f t="shared" ref="J66:O66" si="54">SUM(J73+J83+J86+J108+J92+J105+J102+J188+J80+J111+J126+J70+J99+J67+J129+J135+J148+J151+J156+J173+J118+J199+J123+J132+J161+J164+J176+J167+J170)</f>
        <v>1436026.0499999998</v>
      </c>
      <c r="K66" s="153">
        <f t="shared" si="54"/>
        <v>54780862.780000001</v>
      </c>
      <c r="L66" s="153">
        <f t="shared" si="54"/>
        <v>54780862.780000001</v>
      </c>
      <c r="M66" s="153">
        <f t="shared" si="54"/>
        <v>0</v>
      </c>
      <c r="N66" s="153">
        <f t="shared" si="54"/>
        <v>55617386.82</v>
      </c>
      <c r="O66" s="153">
        <f t="shared" si="54"/>
        <v>55617386.82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 t="shared" ref="H67:O68" si="55">SUM(H68)</f>
        <v>6880.3</v>
      </c>
      <c r="I67" s="283">
        <f t="shared" si="55"/>
        <v>6880.3</v>
      </c>
      <c r="J67" s="152">
        <f t="shared" si="5"/>
        <v>0</v>
      </c>
      <c r="K67" s="283">
        <f t="shared" si="55"/>
        <v>0</v>
      </c>
      <c r="L67" s="283">
        <f t="shared" si="55"/>
        <v>0</v>
      </c>
      <c r="M67" s="152">
        <f t="shared" si="6"/>
        <v>0</v>
      </c>
      <c r="N67" s="283">
        <f t="shared" si="55"/>
        <v>0</v>
      </c>
      <c r="O67" s="283">
        <f t="shared" si="55"/>
        <v>0</v>
      </c>
      <c r="P67" s="152">
        <f t="shared" si="7"/>
        <v>0</v>
      </c>
    </row>
    <row r="68" spans="1:16" x14ac:dyDescent="0.25">
      <c r="A68" s="177" t="s">
        <v>39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40</v>
      </c>
      <c r="H68" s="314">
        <f t="shared" si="55"/>
        <v>6880.3</v>
      </c>
      <c r="I68" s="314">
        <f t="shared" si="55"/>
        <v>6880.3</v>
      </c>
      <c r="J68" s="152">
        <f t="shared" si="5"/>
        <v>0</v>
      </c>
      <c r="K68" s="314">
        <f t="shared" si="55"/>
        <v>0</v>
      </c>
      <c r="L68" s="314">
        <f t="shared" si="55"/>
        <v>0</v>
      </c>
      <c r="M68" s="152">
        <f t="shared" si="6"/>
        <v>0</v>
      </c>
      <c r="N68" s="314">
        <f t="shared" si="55"/>
        <v>0</v>
      </c>
      <c r="O68" s="314">
        <f t="shared" si="55"/>
        <v>0</v>
      </c>
      <c r="P68" s="152">
        <f t="shared" si="7"/>
        <v>0</v>
      </c>
    </row>
    <row r="69" spans="1:16" x14ac:dyDescent="0.25">
      <c r="A69" s="298" t="s">
        <v>231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230</v>
      </c>
      <c r="H69" s="314">
        <f>SUM(Лист1!G205)</f>
        <v>6880.3</v>
      </c>
      <c r="I69" s="314">
        <f>SUM(Лист1!H205)</f>
        <v>6880.3</v>
      </c>
      <c r="J69" s="152">
        <f t="shared" si="5"/>
        <v>0</v>
      </c>
      <c r="K69" s="314">
        <f>SUM(Лист1!J205)</f>
        <v>0</v>
      </c>
      <c r="L69" s="314">
        <f>SUM(Лист1!K205)</f>
        <v>0</v>
      </c>
      <c r="M69" s="152">
        <f t="shared" si="6"/>
        <v>0</v>
      </c>
      <c r="N69" s="314">
        <f>SUM(Лист1!M205)</f>
        <v>0</v>
      </c>
      <c r="O69" s="314">
        <f>SUM(Лист1!N205)</f>
        <v>0</v>
      </c>
      <c r="P69" s="152">
        <f t="shared" si="7"/>
        <v>0</v>
      </c>
    </row>
    <row r="70" spans="1:16" ht="51.75" x14ac:dyDescent="0.25">
      <c r="A70" s="189" t="s">
        <v>320</v>
      </c>
      <c r="B70" s="123" t="s">
        <v>10</v>
      </c>
      <c r="C70" s="124" t="s">
        <v>173</v>
      </c>
      <c r="D70" s="124" t="s">
        <v>99</v>
      </c>
      <c r="E70" s="116">
        <v>927</v>
      </c>
      <c r="F70" s="204">
        <v>51200</v>
      </c>
      <c r="G70" s="203" t="s">
        <v>8</v>
      </c>
      <c r="H70" s="153">
        <f t="shared" ref="H70:O71" si="56">SUM(H71)</f>
        <v>113551</v>
      </c>
      <c r="I70" s="153">
        <f t="shared" si="56"/>
        <v>113551</v>
      </c>
      <c r="J70" s="152">
        <f t="shared" si="5"/>
        <v>0</v>
      </c>
      <c r="K70" s="153">
        <f t="shared" si="56"/>
        <v>802</v>
      </c>
      <c r="L70" s="153">
        <f t="shared" si="56"/>
        <v>802</v>
      </c>
      <c r="M70" s="152">
        <f t="shared" si="6"/>
        <v>0</v>
      </c>
      <c r="N70" s="153">
        <f t="shared" si="56"/>
        <v>2084</v>
      </c>
      <c r="O70" s="153">
        <f t="shared" si="56"/>
        <v>2084</v>
      </c>
      <c r="P70" s="152">
        <f t="shared" si="7"/>
        <v>0</v>
      </c>
    </row>
    <row r="71" spans="1:16" x14ac:dyDescent="0.25">
      <c r="A71" s="186" t="s">
        <v>12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51200</v>
      </c>
      <c r="G71" s="175" t="s">
        <v>13</v>
      </c>
      <c r="H71" s="314">
        <f t="shared" si="56"/>
        <v>113551</v>
      </c>
      <c r="I71" s="314">
        <f t="shared" si="56"/>
        <v>113551</v>
      </c>
      <c r="J71" s="152">
        <f t="shared" si="5"/>
        <v>0</v>
      </c>
      <c r="K71" s="314">
        <f t="shared" si="56"/>
        <v>802</v>
      </c>
      <c r="L71" s="314">
        <f t="shared" si="56"/>
        <v>802</v>
      </c>
      <c r="M71" s="152">
        <f t="shared" si="6"/>
        <v>0</v>
      </c>
      <c r="N71" s="314">
        <f t="shared" si="56"/>
        <v>2084</v>
      </c>
      <c r="O71" s="314">
        <f t="shared" si="56"/>
        <v>2084</v>
      </c>
      <c r="P71" s="152">
        <f t="shared" si="7"/>
        <v>0</v>
      </c>
    </row>
    <row r="72" spans="1:16" ht="22.5" x14ac:dyDescent="0.25">
      <c r="A72" s="298" t="s">
        <v>182</v>
      </c>
      <c r="B72" s="121" t="s">
        <v>10</v>
      </c>
      <c r="C72" s="122" t="s">
        <v>173</v>
      </c>
      <c r="D72" s="122" t="s">
        <v>99</v>
      </c>
      <c r="E72" s="98">
        <v>927</v>
      </c>
      <c r="F72" s="174">
        <v>51200</v>
      </c>
      <c r="G72" s="175" t="s">
        <v>15</v>
      </c>
      <c r="H72" s="314">
        <f>SUM(Лист1!G201)</f>
        <v>113551</v>
      </c>
      <c r="I72" s="314">
        <f>SUM(Лист1!H201)</f>
        <v>113551</v>
      </c>
      <c r="J72" s="152">
        <f t="shared" si="5"/>
        <v>0</v>
      </c>
      <c r="K72" s="314">
        <f>SUM(Лист1!J201)</f>
        <v>802</v>
      </c>
      <c r="L72" s="314">
        <f>SUM(Лист1!K201)</f>
        <v>802</v>
      </c>
      <c r="M72" s="152">
        <f t="shared" si="6"/>
        <v>0</v>
      </c>
      <c r="N72" s="314">
        <f>SUM(Лист1!M201)</f>
        <v>2084</v>
      </c>
      <c r="O72" s="314">
        <f>SUM(Лист1!N201)</f>
        <v>2084</v>
      </c>
      <c r="P72" s="152">
        <f t="shared" si="7"/>
        <v>0</v>
      </c>
    </row>
    <row r="73" spans="1:16" x14ac:dyDescent="0.25">
      <c r="A73" s="189" t="s">
        <v>292</v>
      </c>
      <c r="B73" s="123" t="s">
        <v>10</v>
      </c>
      <c r="C73" s="124" t="s">
        <v>175</v>
      </c>
      <c r="D73" s="124" t="s">
        <v>99</v>
      </c>
      <c r="E73" s="116">
        <v>927</v>
      </c>
      <c r="F73" s="204">
        <v>80700</v>
      </c>
      <c r="G73" s="205" t="s">
        <v>8</v>
      </c>
      <c r="H73" s="153">
        <f>SUM(H74+H76+H78)</f>
        <v>1805079</v>
      </c>
      <c r="I73" s="153">
        <f t="shared" ref="I73" si="57">SUM(I74+I76+I78)</f>
        <v>1965079</v>
      </c>
      <c r="J73" s="152">
        <f t="shared" si="5"/>
        <v>160000</v>
      </c>
      <c r="K73" s="153">
        <f t="shared" ref="K73:N73" si="58">SUM(K74+K76+K78)</f>
        <v>1725879</v>
      </c>
      <c r="L73" s="153">
        <f t="shared" ref="L73" si="59">SUM(L74+L76+L78)</f>
        <v>1725879</v>
      </c>
      <c r="M73" s="152">
        <f t="shared" si="6"/>
        <v>0</v>
      </c>
      <c r="N73" s="153">
        <f t="shared" si="58"/>
        <v>1725879</v>
      </c>
      <c r="O73" s="153">
        <f t="shared" ref="O73" si="60">SUM(O74+O76+O78)</f>
        <v>1725879</v>
      </c>
      <c r="P73" s="152">
        <f t="shared" si="7"/>
        <v>0</v>
      </c>
    </row>
    <row r="74" spans="1:16" ht="33" x14ac:dyDescent="0.25">
      <c r="A74" s="111" t="s">
        <v>33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80700</v>
      </c>
      <c r="G74" s="173" t="s">
        <v>34</v>
      </c>
      <c r="H74" s="314">
        <f>SUM(H75)</f>
        <v>1663842</v>
      </c>
      <c r="I74" s="314">
        <f t="shared" ref="I74" si="61">SUM(I75)</f>
        <v>1663842</v>
      </c>
      <c r="J74" s="152">
        <f t="shared" si="5"/>
        <v>0</v>
      </c>
      <c r="K74" s="314">
        <f t="shared" ref="K74:O74" si="62">SUM(K75)</f>
        <v>1584642</v>
      </c>
      <c r="L74" s="314">
        <f t="shared" si="62"/>
        <v>1584642</v>
      </c>
      <c r="M74" s="152">
        <f t="shared" si="6"/>
        <v>0</v>
      </c>
      <c r="N74" s="314">
        <f t="shared" si="62"/>
        <v>1584642</v>
      </c>
      <c r="O74" s="314">
        <f t="shared" si="62"/>
        <v>1584642</v>
      </c>
      <c r="P74" s="152">
        <f t="shared" si="7"/>
        <v>0</v>
      </c>
    </row>
    <row r="75" spans="1:16" x14ac:dyDescent="0.25">
      <c r="A75" s="101" t="s">
        <v>37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80700</v>
      </c>
      <c r="G75" s="173" t="s">
        <v>38</v>
      </c>
      <c r="H75" s="314">
        <f>SUM(Лист1!G235)</f>
        <v>1663842</v>
      </c>
      <c r="I75" s="314">
        <f>SUM(Лист1!H235)</f>
        <v>1663842</v>
      </c>
      <c r="J75" s="152">
        <f t="shared" si="5"/>
        <v>0</v>
      </c>
      <c r="K75" s="314">
        <f>SUM(Лист1!J235)</f>
        <v>1584642</v>
      </c>
      <c r="L75" s="314">
        <f>SUM(Лист1!K235)</f>
        <v>1584642</v>
      </c>
      <c r="M75" s="152">
        <f t="shared" si="6"/>
        <v>0</v>
      </c>
      <c r="N75" s="314">
        <f>SUM(Лист1!M235)</f>
        <v>1584642</v>
      </c>
      <c r="O75" s="314">
        <f>SUM(Лист1!N235)</f>
        <v>1584642</v>
      </c>
      <c r="P75" s="152">
        <f t="shared" si="7"/>
        <v>0</v>
      </c>
    </row>
    <row r="76" spans="1:16" x14ac:dyDescent="0.25">
      <c r="A76" s="111" t="s">
        <v>12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13</v>
      </c>
      <c r="H76" s="314">
        <f>SUM(H77)</f>
        <v>119169</v>
      </c>
      <c r="I76" s="314">
        <f t="shared" ref="I76" si="63">SUM(I77)</f>
        <v>279169</v>
      </c>
      <c r="J76" s="367">
        <f t="shared" si="5"/>
        <v>160000</v>
      </c>
      <c r="K76" s="314">
        <f t="shared" ref="K76:O76" si="64">SUM(K77)</f>
        <v>119169</v>
      </c>
      <c r="L76" s="314">
        <f t="shared" si="64"/>
        <v>119169</v>
      </c>
      <c r="M76" s="152">
        <f t="shared" si="6"/>
        <v>0</v>
      </c>
      <c r="N76" s="314">
        <f t="shared" si="64"/>
        <v>119169</v>
      </c>
      <c r="O76" s="314">
        <f t="shared" si="64"/>
        <v>119169</v>
      </c>
      <c r="P76" s="152">
        <f t="shared" si="7"/>
        <v>0</v>
      </c>
    </row>
    <row r="77" spans="1:16" x14ac:dyDescent="0.25">
      <c r="A77" s="177" t="s">
        <v>188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15</v>
      </c>
      <c r="H77" s="314">
        <f>SUM(Лист1!G237)</f>
        <v>119169</v>
      </c>
      <c r="I77" s="314">
        <f>SUM(Лист1!H237)</f>
        <v>279169</v>
      </c>
      <c r="J77" s="367">
        <f t="shared" si="5"/>
        <v>160000</v>
      </c>
      <c r="K77" s="314">
        <f>SUM(Лист1!J237)</f>
        <v>119169</v>
      </c>
      <c r="L77" s="314">
        <f>SUM(Лист1!K237)</f>
        <v>119169</v>
      </c>
      <c r="M77" s="152">
        <f t="shared" si="6"/>
        <v>0</v>
      </c>
      <c r="N77" s="314">
        <f>SUM(Лист1!M237)</f>
        <v>119169</v>
      </c>
      <c r="O77" s="314">
        <f>SUM(Лист1!N237)</f>
        <v>119169</v>
      </c>
      <c r="P77" s="152">
        <f t="shared" si="7"/>
        <v>0</v>
      </c>
    </row>
    <row r="78" spans="1:16" x14ac:dyDescent="0.25">
      <c r="A78" s="111" t="s">
        <v>39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40</v>
      </c>
      <c r="H78" s="314">
        <f>SUM(H79)</f>
        <v>22068</v>
      </c>
      <c r="I78" s="314">
        <f t="shared" ref="I78" si="65">SUM(I79)</f>
        <v>22068</v>
      </c>
      <c r="J78" s="152">
        <f t="shared" si="5"/>
        <v>0</v>
      </c>
      <c r="K78" s="314">
        <f t="shared" ref="K78:O78" si="66">SUM(K79)</f>
        <v>22068</v>
      </c>
      <c r="L78" s="314">
        <f t="shared" si="66"/>
        <v>22068</v>
      </c>
      <c r="M78" s="152">
        <f t="shared" si="6"/>
        <v>0</v>
      </c>
      <c r="N78" s="314">
        <f t="shared" si="66"/>
        <v>22068</v>
      </c>
      <c r="O78" s="314">
        <f t="shared" si="66"/>
        <v>22068</v>
      </c>
      <c r="P78" s="152">
        <f t="shared" si="7"/>
        <v>0</v>
      </c>
    </row>
    <row r="79" spans="1:16" x14ac:dyDescent="0.25">
      <c r="A79" s="177" t="s">
        <v>168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167</v>
      </c>
      <c r="H79" s="314">
        <f>SUM(Лист1!G239)</f>
        <v>22068</v>
      </c>
      <c r="I79" s="314">
        <f>SUM(Лист1!H239)</f>
        <v>22068</v>
      </c>
      <c r="J79" s="152">
        <f t="shared" si="5"/>
        <v>0</v>
      </c>
      <c r="K79" s="314">
        <f>SUM(Лист1!J239)</f>
        <v>22068</v>
      </c>
      <c r="L79" s="314">
        <f>SUM(Лист1!K239)</f>
        <v>22068</v>
      </c>
      <c r="M79" s="152">
        <f t="shared" si="6"/>
        <v>0</v>
      </c>
      <c r="N79" s="314">
        <f>SUM(Лист1!M239)</f>
        <v>22068</v>
      </c>
      <c r="O79" s="314">
        <f>SUM(Лист1!N239)</f>
        <v>22068</v>
      </c>
      <c r="P79" s="152">
        <f t="shared" si="7"/>
        <v>0</v>
      </c>
    </row>
    <row r="80" spans="1:16" ht="26.25" x14ac:dyDescent="0.25">
      <c r="A80" s="184" t="s">
        <v>377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80900</v>
      </c>
      <c r="G80" s="203" t="s">
        <v>8</v>
      </c>
      <c r="H80" s="153">
        <f t="shared" ref="H80:I81" si="67">SUM(H81)</f>
        <v>0</v>
      </c>
      <c r="I80" s="153">
        <f t="shared" si="67"/>
        <v>400000</v>
      </c>
      <c r="J80" s="152">
        <f t="shared" ref="J80:J81" si="68">SUM(I80-H80)</f>
        <v>400000</v>
      </c>
      <c r="K80" s="314"/>
      <c r="L80" s="314"/>
      <c r="M80" s="152"/>
      <c r="N80" s="314"/>
      <c r="O80" s="314"/>
      <c r="P80" s="152"/>
    </row>
    <row r="81" spans="1:16" x14ac:dyDescent="0.25">
      <c r="A81" s="177" t="s">
        <v>12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80900</v>
      </c>
      <c r="G81" s="175" t="s">
        <v>13</v>
      </c>
      <c r="H81" s="314">
        <f t="shared" si="67"/>
        <v>0</v>
      </c>
      <c r="I81" s="314">
        <f t="shared" si="67"/>
        <v>400000</v>
      </c>
      <c r="J81" s="367">
        <f t="shared" si="68"/>
        <v>400000</v>
      </c>
      <c r="K81" s="314"/>
      <c r="L81" s="314"/>
      <c r="M81" s="152"/>
      <c r="N81" s="314"/>
      <c r="O81" s="314"/>
      <c r="P81" s="152"/>
    </row>
    <row r="82" spans="1:16" ht="22.5" x14ac:dyDescent="0.25">
      <c r="A82" s="298" t="s">
        <v>182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80900</v>
      </c>
      <c r="G82" s="175" t="s">
        <v>15</v>
      </c>
      <c r="H82" s="314">
        <f>SUM(Лист1!G261)</f>
        <v>0</v>
      </c>
      <c r="I82" s="314">
        <f>SUM(Лист1!H261)</f>
        <v>400000</v>
      </c>
      <c r="J82" s="314">
        <f>SUM(Лист1!I261)</f>
        <v>400000</v>
      </c>
      <c r="K82" s="314"/>
      <c r="L82" s="314"/>
      <c r="M82" s="152"/>
      <c r="N82" s="314"/>
      <c r="O82" s="314"/>
      <c r="P82" s="152"/>
    </row>
    <row r="83" spans="1:16" ht="72.75" x14ac:dyDescent="0.25">
      <c r="A83" s="213" t="s">
        <v>296</v>
      </c>
      <c r="B83" s="123" t="s">
        <v>10</v>
      </c>
      <c r="C83" s="124" t="s">
        <v>175</v>
      </c>
      <c r="D83" s="124" t="s">
        <v>99</v>
      </c>
      <c r="E83" s="117">
        <v>927</v>
      </c>
      <c r="F83" s="202">
        <v>83350</v>
      </c>
      <c r="G83" s="203" t="s">
        <v>8</v>
      </c>
      <c r="H83" s="153">
        <f t="shared" ref="H83:O84" si="69">SUM(H84)</f>
        <v>72160.98</v>
      </c>
      <c r="I83" s="153">
        <f t="shared" si="69"/>
        <v>72160.98</v>
      </c>
      <c r="J83" s="152">
        <f t="shared" si="5"/>
        <v>0</v>
      </c>
      <c r="K83" s="153">
        <f t="shared" si="69"/>
        <v>72160.98</v>
      </c>
      <c r="L83" s="153">
        <f t="shared" si="69"/>
        <v>72160.98</v>
      </c>
      <c r="M83" s="152">
        <f t="shared" si="6"/>
        <v>0</v>
      </c>
      <c r="N83" s="153">
        <f t="shared" si="69"/>
        <v>72160.98</v>
      </c>
      <c r="O83" s="153">
        <f t="shared" si="69"/>
        <v>72160.98</v>
      </c>
      <c r="P83" s="152">
        <f t="shared" si="7"/>
        <v>0</v>
      </c>
    </row>
    <row r="84" spans="1:16" x14ac:dyDescent="0.25">
      <c r="A84" s="101" t="s">
        <v>12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83350</v>
      </c>
      <c r="G84" s="175" t="s">
        <v>13</v>
      </c>
      <c r="H84" s="314">
        <f t="shared" si="69"/>
        <v>72160.98</v>
      </c>
      <c r="I84" s="314">
        <f t="shared" si="69"/>
        <v>72160.98</v>
      </c>
      <c r="J84" s="152">
        <f t="shared" si="5"/>
        <v>0</v>
      </c>
      <c r="K84" s="314">
        <f t="shared" si="69"/>
        <v>72160.98</v>
      </c>
      <c r="L84" s="314">
        <f t="shared" si="69"/>
        <v>72160.98</v>
      </c>
      <c r="M84" s="152">
        <f t="shared" si="6"/>
        <v>0</v>
      </c>
      <c r="N84" s="314">
        <f t="shared" si="69"/>
        <v>72160.98</v>
      </c>
      <c r="O84" s="314">
        <f t="shared" si="69"/>
        <v>72160.98</v>
      </c>
      <c r="P84" s="152">
        <f t="shared" si="7"/>
        <v>0</v>
      </c>
    </row>
    <row r="85" spans="1:16" x14ac:dyDescent="0.25">
      <c r="A85" s="177" t="s">
        <v>188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83350</v>
      </c>
      <c r="G85" s="175" t="s">
        <v>15</v>
      </c>
      <c r="H85" s="314">
        <f>SUM(Лист1!G247)</f>
        <v>72160.98</v>
      </c>
      <c r="I85" s="314">
        <f>SUM(Лист1!H247)</f>
        <v>72160.98</v>
      </c>
      <c r="J85" s="152">
        <f t="shared" si="5"/>
        <v>0</v>
      </c>
      <c r="K85" s="314">
        <f>SUM(Лист1!J247)</f>
        <v>72160.98</v>
      </c>
      <c r="L85" s="314">
        <f>SUM(Лист1!K247)</f>
        <v>72160.98</v>
      </c>
      <c r="M85" s="152">
        <f t="shared" si="6"/>
        <v>0</v>
      </c>
      <c r="N85" s="314">
        <f>SUM(Лист1!M247)</f>
        <v>72160.98</v>
      </c>
      <c r="O85" s="314">
        <f>SUM(Лист1!N247)</f>
        <v>72160.98</v>
      </c>
      <c r="P85" s="152">
        <f t="shared" si="7"/>
        <v>0</v>
      </c>
    </row>
    <row r="86" spans="1:16" x14ac:dyDescent="0.25">
      <c r="A86" s="188" t="s">
        <v>311</v>
      </c>
      <c r="B86" s="123" t="s">
        <v>10</v>
      </c>
      <c r="C86" s="124" t="s">
        <v>175</v>
      </c>
      <c r="D86" s="124" t="s">
        <v>99</v>
      </c>
      <c r="E86" s="117">
        <v>927</v>
      </c>
      <c r="F86" s="202">
        <v>82300</v>
      </c>
      <c r="G86" s="203" t="s">
        <v>8</v>
      </c>
      <c r="H86" s="153">
        <f>SUM(H87+H90)</f>
        <v>50000</v>
      </c>
      <c r="I86" s="153">
        <f t="shared" ref="I86" si="70">SUM(I87+I90)</f>
        <v>50000</v>
      </c>
      <c r="J86" s="152">
        <f t="shared" si="5"/>
        <v>0</v>
      </c>
      <c r="K86" s="153">
        <f t="shared" ref="K86:N86" si="71">SUM(K87+K90)</f>
        <v>50000</v>
      </c>
      <c r="L86" s="153">
        <f t="shared" ref="L86" si="72">SUM(L87+L90)</f>
        <v>50000</v>
      </c>
      <c r="M86" s="152">
        <f t="shared" si="6"/>
        <v>0</v>
      </c>
      <c r="N86" s="153">
        <f t="shared" si="71"/>
        <v>50000</v>
      </c>
      <c r="O86" s="153">
        <f t="shared" ref="O86" si="73">SUM(O87+O90)</f>
        <v>50000</v>
      </c>
      <c r="P86" s="152">
        <f t="shared" si="7"/>
        <v>0</v>
      </c>
    </row>
    <row r="87" spans="1:16" ht="33" x14ac:dyDescent="0.25">
      <c r="A87" s="111" t="s">
        <v>33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82300</v>
      </c>
      <c r="G87" s="175" t="s">
        <v>34</v>
      </c>
      <c r="H87" s="314">
        <f>SUM(H88)</f>
        <v>30000</v>
      </c>
      <c r="I87" s="314">
        <f t="shared" ref="I87" si="74">SUM(I88)</f>
        <v>30000</v>
      </c>
      <c r="J87" s="152">
        <f t="shared" si="5"/>
        <v>0</v>
      </c>
      <c r="K87" s="314">
        <f t="shared" ref="K87:O87" si="75">SUM(K88)</f>
        <v>30000</v>
      </c>
      <c r="L87" s="314">
        <f t="shared" si="75"/>
        <v>30000</v>
      </c>
      <c r="M87" s="152">
        <f t="shared" si="6"/>
        <v>0</v>
      </c>
      <c r="N87" s="314">
        <f t="shared" si="75"/>
        <v>30000</v>
      </c>
      <c r="O87" s="314">
        <f t="shared" si="75"/>
        <v>30000</v>
      </c>
      <c r="P87" s="152">
        <f t="shared" si="7"/>
        <v>0</v>
      </c>
    </row>
    <row r="88" spans="1:16" x14ac:dyDescent="0.25">
      <c r="A88" s="177" t="s">
        <v>37</v>
      </c>
      <c r="B88" s="121" t="s">
        <v>10</v>
      </c>
      <c r="C88" s="122" t="s">
        <v>175</v>
      </c>
      <c r="D88" s="122" t="s">
        <v>99</v>
      </c>
      <c r="E88" s="104">
        <v>927</v>
      </c>
      <c r="F88" s="174">
        <v>82300</v>
      </c>
      <c r="G88" s="175" t="s">
        <v>38</v>
      </c>
      <c r="H88" s="314">
        <f>SUM(Лист1!G372)</f>
        <v>30000</v>
      </c>
      <c r="I88" s="314">
        <f>SUM(Лист1!H372)</f>
        <v>30000</v>
      </c>
      <c r="J88" s="152">
        <f t="shared" ref="J88:J154" si="76">SUM(I88-H88)</f>
        <v>0</v>
      </c>
      <c r="K88" s="314">
        <f>SUM(Лист1!J372)</f>
        <v>30000</v>
      </c>
      <c r="L88" s="314">
        <f>SUM(Лист1!K372)</f>
        <v>30000</v>
      </c>
      <c r="M88" s="152">
        <f t="shared" ref="M88:M154" si="77">SUM(L88-K88)</f>
        <v>0</v>
      </c>
      <c r="N88" s="314">
        <f>SUM(Лист1!M372)</f>
        <v>30000</v>
      </c>
      <c r="O88" s="314">
        <f>SUM(Лист1!N372)</f>
        <v>30000</v>
      </c>
      <c r="P88" s="152">
        <f t="shared" ref="P88:P154" si="78">SUM(O88-N88)</f>
        <v>0</v>
      </c>
    </row>
    <row r="89" spans="1:16" x14ac:dyDescent="0.25">
      <c r="A89" s="177" t="s">
        <v>35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36</v>
      </c>
      <c r="H89" s="314"/>
      <c r="I89" s="314"/>
      <c r="J89" s="152">
        <f t="shared" si="76"/>
        <v>0</v>
      </c>
      <c r="K89" s="314"/>
      <c r="L89" s="314"/>
      <c r="M89" s="152">
        <f t="shared" si="77"/>
        <v>0</v>
      </c>
      <c r="N89" s="314"/>
      <c r="O89" s="314"/>
      <c r="P89" s="152">
        <f t="shared" si="78"/>
        <v>0</v>
      </c>
    </row>
    <row r="90" spans="1:16" x14ac:dyDescent="0.25">
      <c r="A90" s="111" t="s">
        <v>12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13</v>
      </c>
      <c r="H90" s="314">
        <f>SUM(H91)</f>
        <v>20000</v>
      </c>
      <c r="I90" s="314">
        <f t="shared" ref="I90" si="79">SUM(I91)</f>
        <v>20000</v>
      </c>
      <c r="J90" s="152">
        <f t="shared" si="76"/>
        <v>0</v>
      </c>
      <c r="K90" s="314">
        <f t="shared" ref="K90:O90" si="80">SUM(K91)</f>
        <v>20000</v>
      </c>
      <c r="L90" s="314">
        <f t="shared" si="80"/>
        <v>20000</v>
      </c>
      <c r="M90" s="152">
        <f t="shared" si="77"/>
        <v>0</v>
      </c>
      <c r="N90" s="314">
        <f t="shared" si="80"/>
        <v>20000</v>
      </c>
      <c r="O90" s="314">
        <f t="shared" si="80"/>
        <v>20000</v>
      </c>
      <c r="P90" s="152">
        <f t="shared" si="78"/>
        <v>0</v>
      </c>
    </row>
    <row r="91" spans="1:16" x14ac:dyDescent="0.25">
      <c r="A91" s="177" t="s">
        <v>188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15</v>
      </c>
      <c r="H91" s="314">
        <f>SUM(Лист1!G374)</f>
        <v>20000</v>
      </c>
      <c r="I91" s="314">
        <f>SUM(Лист1!H374)</f>
        <v>20000</v>
      </c>
      <c r="J91" s="152">
        <f t="shared" si="76"/>
        <v>0</v>
      </c>
      <c r="K91" s="314">
        <f>SUM(Лист1!J374)</f>
        <v>20000</v>
      </c>
      <c r="L91" s="314">
        <f>SUM(Лист1!K374)</f>
        <v>20000</v>
      </c>
      <c r="M91" s="152">
        <f t="shared" si="77"/>
        <v>0</v>
      </c>
      <c r="N91" s="314">
        <f>SUM(Лист1!M374)</f>
        <v>20000</v>
      </c>
      <c r="O91" s="314">
        <f>SUM(Лист1!N374)</f>
        <v>20000</v>
      </c>
      <c r="P91" s="152">
        <f t="shared" si="78"/>
        <v>0</v>
      </c>
    </row>
    <row r="92" spans="1:16" x14ac:dyDescent="0.25">
      <c r="A92" s="189" t="s">
        <v>307</v>
      </c>
      <c r="B92" s="123" t="s">
        <v>10</v>
      </c>
      <c r="C92" s="124" t="s">
        <v>175</v>
      </c>
      <c r="D92" s="124" t="s">
        <v>99</v>
      </c>
      <c r="E92" s="117">
        <v>927</v>
      </c>
      <c r="F92" s="202">
        <v>82360</v>
      </c>
      <c r="G92" s="203" t="s">
        <v>8</v>
      </c>
      <c r="H92" s="153">
        <f>SUM(H97+H95+H93)</f>
        <v>80000</v>
      </c>
      <c r="I92" s="153">
        <f t="shared" ref="I92" si="81">SUM(I97+I95+I93)</f>
        <v>80000</v>
      </c>
      <c r="J92" s="152">
        <f t="shared" si="76"/>
        <v>0</v>
      </c>
      <c r="K92" s="153">
        <f t="shared" ref="K92:N92" si="82">SUM(K97+K95+K93)</f>
        <v>80000</v>
      </c>
      <c r="L92" s="153">
        <f t="shared" ref="L92" si="83">SUM(L97+L95+L93)</f>
        <v>80000</v>
      </c>
      <c r="M92" s="152">
        <f t="shared" si="77"/>
        <v>0</v>
      </c>
      <c r="N92" s="153">
        <f t="shared" si="82"/>
        <v>80000</v>
      </c>
      <c r="O92" s="153">
        <f t="shared" ref="O92" si="84">SUM(O97+O95+O93)</f>
        <v>80000</v>
      </c>
      <c r="P92" s="152">
        <f t="shared" si="78"/>
        <v>0</v>
      </c>
    </row>
    <row r="93" spans="1:16" ht="34.5" x14ac:dyDescent="0.25">
      <c r="A93" s="177" t="s">
        <v>33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82360</v>
      </c>
      <c r="G93" s="175" t="s">
        <v>34</v>
      </c>
      <c r="H93" s="314">
        <f>SUM(Лист1!G323)</f>
        <v>3000</v>
      </c>
      <c r="I93" s="314">
        <f>SUM(Лист1!H323)</f>
        <v>3000</v>
      </c>
      <c r="J93" s="152">
        <f t="shared" si="76"/>
        <v>0</v>
      </c>
      <c r="K93" s="314">
        <f>SUM(Лист1!J323)</f>
        <v>3000</v>
      </c>
      <c r="L93" s="314">
        <f>SUM(Лист1!K323)</f>
        <v>3000</v>
      </c>
      <c r="M93" s="152">
        <f t="shared" si="77"/>
        <v>0</v>
      </c>
      <c r="N93" s="314">
        <f>SUM(Лист1!M323)</f>
        <v>3000</v>
      </c>
      <c r="O93" s="314">
        <f>SUM(Лист1!N323)</f>
        <v>3000</v>
      </c>
      <c r="P93" s="152">
        <f t="shared" si="78"/>
        <v>0</v>
      </c>
    </row>
    <row r="94" spans="1:16" x14ac:dyDescent="0.25">
      <c r="A94" s="177" t="s">
        <v>37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82360</v>
      </c>
      <c r="G94" s="175" t="s">
        <v>38</v>
      </c>
      <c r="H94" s="314">
        <f>SUM(Лист1!G324)</f>
        <v>3000</v>
      </c>
      <c r="I94" s="314">
        <f>SUM(Лист1!H324)</f>
        <v>3000</v>
      </c>
      <c r="J94" s="152">
        <f t="shared" si="76"/>
        <v>0</v>
      </c>
      <c r="K94" s="314">
        <f>SUM(Лист1!J324)</f>
        <v>3000</v>
      </c>
      <c r="L94" s="314">
        <f>SUM(Лист1!K324)</f>
        <v>3000</v>
      </c>
      <c r="M94" s="152">
        <f t="shared" si="77"/>
        <v>0</v>
      </c>
      <c r="N94" s="314">
        <f>SUM(Лист1!M324)</f>
        <v>3000</v>
      </c>
      <c r="O94" s="314">
        <f>SUM(Лист1!N324)</f>
        <v>3000</v>
      </c>
      <c r="P94" s="152">
        <f t="shared" si="78"/>
        <v>0</v>
      </c>
    </row>
    <row r="95" spans="1:16" x14ac:dyDescent="0.25">
      <c r="A95" s="177" t="s">
        <v>12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13</v>
      </c>
      <c r="H95" s="314">
        <f>SUM(H96:H96)</f>
        <v>68000</v>
      </c>
      <c r="I95" s="314">
        <f t="shared" ref="I95" si="85">SUM(I96:I96)</f>
        <v>68000</v>
      </c>
      <c r="J95" s="152">
        <f t="shared" si="76"/>
        <v>0</v>
      </c>
      <c r="K95" s="314">
        <f t="shared" ref="K95:O95" si="86">SUM(K96:K96)</f>
        <v>68000</v>
      </c>
      <c r="L95" s="314">
        <f t="shared" si="86"/>
        <v>68000</v>
      </c>
      <c r="M95" s="152">
        <f t="shared" si="77"/>
        <v>0</v>
      </c>
      <c r="N95" s="314">
        <f t="shared" si="86"/>
        <v>68000</v>
      </c>
      <c r="O95" s="314">
        <f t="shared" si="86"/>
        <v>68000</v>
      </c>
      <c r="P95" s="152">
        <f t="shared" si="78"/>
        <v>0</v>
      </c>
    </row>
    <row r="96" spans="1:16" x14ac:dyDescent="0.25">
      <c r="A96" s="177" t="s">
        <v>188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15</v>
      </c>
      <c r="H96" s="314">
        <f>SUM(Лист1!G326)</f>
        <v>68000</v>
      </c>
      <c r="I96" s="314">
        <f>SUM(Лист1!H326)</f>
        <v>68000</v>
      </c>
      <c r="J96" s="152">
        <f t="shared" si="76"/>
        <v>0</v>
      </c>
      <c r="K96" s="314">
        <f>SUM(Лист1!J326)</f>
        <v>68000</v>
      </c>
      <c r="L96" s="314">
        <f>SUM(Лист1!K326)</f>
        <v>68000</v>
      </c>
      <c r="M96" s="152">
        <f t="shared" si="77"/>
        <v>0</v>
      </c>
      <c r="N96" s="314">
        <f>SUM(Лист1!M326)</f>
        <v>68000</v>
      </c>
      <c r="O96" s="314">
        <f>SUM(Лист1!N326)</f>
        <v>68000</v>
      </c>
      <c r="P96" s="152">
        <f t="shared" si="78"/>
        <v>0</v>
      </c>
    </row>
    <row r="97" spans="1:16" x14ac:dyDescent="0.25">
      <c r="A97" s="101" t="s">
        <v>104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90</v>
      </c>
      <c r="H97" s="314">
        <f>SUM(H98:H98)</f>
        <v>9000</v>
      </c>
      <c r="I97" s="314">
        <f t="shared" ref="I97" si="87">SUM(I98:I98)</f>
        <v>9000</v>
      </c>
      <c r="J97" s="152">
        <f t="shared" si="76"/>
        <v>0</v>
      </c>
      <c r="K97" s="314">
        <f t="shared" ref="K97:O97" si="88">SUM(K98:K98)</f>
        <v>9000</v>
      </c>
      <c r="L97" s="314">
        <f t="shared" si="88"/>
        <v>9000</v>
      </c>
      <c r="M97" s="152">
        <f t="shared" si="77"/>
        <v>0</v>
      </c>
      <c r="N97" s="314">
        <f t="shared" si="88"/>
        <v>9000</v>
      </c>
      <c r="O97" s="314">
        <f t="shared" si="88"/>
        <v>9000</v>
      </c>
      <c r="P97" s="152">
        <f t="shared" si="78"/>
        <v>0</v>
      </c>
    </row>
    <row r="98" spans="1:16" x14ac:dyDescent="0.25">
      <c r="A98" s="183" t="s">
        <v>91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92</v>
      </c>
      <c r="H98" s="314">
        <f>SUM(Лист1!G328)</f>
        <v>9000</v>
      </c>
      <c r="I98" s="314">
        <f>SUM(Лист1!H328)</f>
        <v>9000</v>
      </c>
      <c r="J98" s="152">
        <f t="shared" si="76"/>
        <v>0</v>
      </c>
      <c r="K98" s="314">
        <f>SUM(Лист1!J328)</f>
        <v>9000</v>
      </c>
      <c r="L98" s="314">
        <f>SUM(Лист1!K328)</f>
        <v>9000</v>
      </c>
      <c r="M98" s="152">
        <f t="shared" si="77"/>
        <v>0</v>
      </c>
      <c r="N98" s="314">
        <f>SUM(Лист1!M328)</f>
        <v>9000</v>
      </c>
      <c r="O98" s="314">
        <f>SUM(Лист1!N328)</f>
        <v>9000</v>
      </c>
      <c r="P98" s="152">
        <f t="shared" si="78"/>
        <v>0</v>
      </c>
    </row>
    <row r="99" spans="1:16" x14ac:dyDescent="0.25">
      <c r="A99" s="185" t="s">
        <v>350</v>
      </c>
      <c r="B99" s="123" t="s">
        <v>10</v>
      </c>
      <c r="C99" s="124" t="s">
        <v>175</v>
      </c>
      <c r="D99" s="124" t="s">
        <v>99</v>
      </c>
      <c r="E99" s="116">
        <v>927</v>
      </c>
      <c r="F99" s="204">
        <v>83290</v>
      </c>
      <c r="G99" s="205" t="s">
        <v>8</v>
      </c>
      <c r="H99" s="153">
        <f>SUM(H100)</f>
        <v>600000</v>
      </c>
      <c r="I99" s="153">
        <f t="shared" ref="I99" si="89">SUM(I100)</f>
        <v>600000</v>
      </c>
      <c r="J99" s="152">
        <f t="shared" si="76"/>
        <v>0</v>
      </c>
      <c r="K99" s="153">
        <f t="shared" ref="K99:O99" si="90">SUM(K100)</f>
        <v>0</v>
      </c>
      <c r="L99" s="153">
        <f t="shared" si="90"/>
        <v>0</v>
      </c>
      <c r="M99" s="152">
        <f t="shared" si="77"/>
        <v>0</v>
      </c>
      <c r="N99" s="153">
        <f t="shared" si="90"/>
        <v>0</v>
      </c>
      <c r="O99" s="153">
        <f t="shared" si="90"/>
        <v>0</v>
      </c>
      <c r="P99" s="152">
        <f t="shared" si="78"/>
        <v>0</v>
      </c>
    </row>
    <row r="100" spans="1:16" x14ac:dyDescent="0.25">
      <c r="A100" s="186" t="s">
        <v>12</v>
      </c>
      <c r="B100" s="121" t="s">
        <v>10</v>
      </c>
      <c r="C100" s="122" t="s">
        <v>175</v>
      </c>
      <c r="D100" s="122" t="s">
        <v>99</v>
      </c>
      <c r="E100" s="98">
        <v>927</v>
      </c>
      <c r="F100" s="174">
        <v>83290</v>
      </c>
      <c r="G100" s="173" t="s">
        <v>13</v>
      </c>
      <c r="H100" s="314">
        <f t="shared" ref="H100:O100" si="91">SUM(H101)</f>
        <v>600000</v>
      </c>
      <c r="I100" s="314">
        <f t="shared" si="91"/>
        <v>600000</v>
      </c>
      <c r="J100" s="152">
        <f t="shared" si="76"/>
        <v>0</v>
      </c>
      <c r="K100" s="314">
        <f t="shared" si="91"/>
        <v>0</v>
      </c>
      <c r="L100" s="314">
        <f t="shared" si="91"/>
        <v>0</v>
      </c>
      <c r="M100" s="152">
        <f t="shared" si="77"/>
        <v>0</v>
      </c>
      <c r="N100" s="314">
        <f t="shared" si="91"/>
        <v>0</v>
      </c>
      <c r="O100" s="314">
        <f t="shared" si="91"/>
        <v>0</v>
      </c>
      <c r="P100" s="152">
        <f t="shared" si="78"/>
        <v>0</v>
      </c>
    </row>
    <row r="101" spans="1:16" x14ac:dyDescent="0.25">
      <c r="A101" s="177" t="s">
        <v>188</v>
      </c>
      <c r="B101" s="121" t="s">
        <v>10</v>
      </c>
      <c r="C101" s="122" t="s">
        <v>175</v>
      </c>
      <c r="D101" s="122" t="s">
        <v>99</v>
      </c>
      <c r="E101" s="98">
        <v>927</v>
      </c>
      <c r="F101" s="174">
        <v>83290</v>
      </c>
      <c r="G101" s="173" t="s">
        <v>15</v>
      </c>
      <c r="H101" s="314">
        <f>SUM(Лист1!G287)</f>
        <v>600000</v>
      </c>
      <c r="I101" s="314">
        <f>SUM(Лист1!H287)</f>
        <v>600000</v>
      </c>
      <c r="J101" s="152">
        <f t="shared" si="76"/>
        <v>0</v>
      </c>
      <c r="K101" s="314">
        <f>SUM(Лист1!J287)</f>
        <v>0</v>
      </c>
      <c r="L101" s="314">
        <f>SUM(Лист1!K287)</f>
        <v>0</v>
      </c>
      <c r="M101" s="152">
        <f t="shared" si="77"/>
        <v>0</v>
      </c>
      <c r="N101" s="314">
        <f>SUM(Лист1!M287)</f>
        <v>0</v>
      </c>
      <c r="O101" s="314">
        <f>SUM(Лист1!N287)</f>
        <v>0</v>
      </c>
      <c r="P101" s="152">
        <f t="shared" si="78"/>
        <v>0</v>
      </c>
    </row>
    <row r="102" spans="1:16" ht="51.75" x14ac:dyDescent="0.25">
      <c r="A102" s="185" t="s">
        <v>305</v>
      </c>
      <c r="B102" s="123" t="s">
        <v>10</v>
      </c>
      <c r="C102" s="124" t="s">
        <v>175</v>
      </c>
      <c r="D102" s="124" t="s">
        <v>99</v>
      </c>
      <c r="E102" s="116">
        <v>927</v>
      </c>
      <c r="F102" s="204">
        <v>81830</v>
      </c>
      <c r="G102" s="205" t="s">
        <v>8</v>
      </c>
      <c r="H102" s="153">
        <f>SUM(H103)</f>
        <v>52585</v>
      </c>
      <c r="I102" s="153">
        <f t="shared" ref="I102" si="92">SUM(I103)</f>
        <v>52585</v>
      </c>
      <c r="J102" s="152">
        <f t="shared" si="76"/>
        <v>0</v>
      </c>
      <c r="K102" s="153">
        <f t="shared" ref="K102:O102" si="93">SUM(K103)</f>
        <v>54688.4</v>
      </c>
      <c r="L102" s="153">
        <f t="shared" si="93"/>
        <v>54688.4</v>
      </c>
      <c r="M102" s="152">
        <f t="shared" si="77"/>
        <v>0</v>
      </c>
      <c r="N102" s="153">
        <f t="shared" si="93"/>
        <v>56875.94</v>
      </c>
      <c r="O102" s="153">
        <f t="shared" si="93"/>
        <v>56875.94</v>
      </c>
      <c r="P102" s="152">
        <f t="shared" si="78"/>
        <v>0</v>
      </c>
    </row>
    <row r="103" spans="1:16" x14ac:dyDescent="0.25">
      <c r="A103" s="101" t="s">
        <v>12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81830</v>
      </c>
      <c r="G103" s="173" t="s">
        <v>13</v>
      </c>
      <c r="H103" s="314">
        <f t="shared" ref="H103:O109" si="94">SUM(H104)</f>
        <v>52585</v>
      </c>
      <c r="I103" s="314">
        <f t="shared" si="94"/>
        <v>52585</v>
      </c>
      <c r="J103" s="152">
        <f t="shared" si="76"/>
        <v>0</v>
      </c>
      <c r="K103" s="314">
        <f t="shared" si="94"/>
        <v>54688.4</v>
      </c>
      <c r="L103" s="314">
        <f t="shared" si="94"/>
        <v>54688.4</v>
      </c>
      <c r="M103" s="152">
        <f t="shared" si="77"/>
        <v>0</v>
      </c>
      <c r="N103" s="314">
        <f t="shared" si="94"/>
        <v>56875.94</v>
      </c>
      <c r="O103" s="314">
        <f t="shared" si="94"/>
        <v>56875.94</v>
      </c>
      <c r="P103" s="152">
        <f t="shared" si="78"/>
        <v>0</v>
      </c>
    </row>
    <row r="104" spans="1:16" x14ac:dyDescent="0.25">
      <c r="A104" s="177" t="s">
        <v>188</v>
      </c>
      <c r="B104" s="121" t="s">
        <v>10</v>
      </c>
      <c r="C104" s="122" t="s">
        <v>175</v>
      </c>
      <c r="D104" s="122" t="s">
        <v>99</v>
      </c>
      <c r="E104" s="98">
        <v>927</v>
      </c>
      <c r="F104" s="174">
        <v>81830</v>
      </c>
      <c r="G104" s="173" t="s">
        <v>15</v>
      </c>
      <c r="H104" s="314">
        <f>SUM(Лист1!G277)</f>
        <v>52585</v>
      </c>
      <c r="I104" s="314">
        <f>SUM(Лист1!H277)</f>
        <v>52585</v>
      </c>
      <c r="J104" s="152">
        <f t="shared" si="76"/>
        <v>0</v>
      </c>
      <c r="K104" s="314">
        <f>SUM(Лист1!J277)</f>
        <v>54688.4</v>
      </c>
      <c r="L104" s="314">
        <f>SUM(Лист1!K277)</f>
        <v>54688.4</v>
      </c>
      <c r="M104" s="152">
        <f t="shared" si="77"/>
        <v>0</v>
      </c>
      <c r="N104" s="314">
        <f>SUM(Лист1!M277)</f>
        <v>56875.94</v>
      </c>
      <c r="O104" s="314">
        <f>SUM(Лист1!N277)</f>
        <v>56875.94</v>
      </c>
      <c r="P104" s="152">
        <f t="shared" si="78"/>
        <v>0</v>
      </c>
    </row>
    <row r="105" spans="1:16" ht="64.5" x14ac:dyDescent="0.25">
      <c r="A105" s="179" t="s">
        <v>374</v>
      </c>
      <c r="B105" s="123" t="s">
        <v>10</v>
      </c>
      <c r="C105" s="124" t="s">
        <v>175</v>
      </c>
      <c r="D105" s="124" t="s">
        <v>99</v>
      </c>
      <c r="E105" s="116">
        <v>927</v>
      </c>
      <c r="F105" s="174">
        <v>83710</v>
      </c>
      <c r="G105" s="205" t="s">
        <v>8</v>
      </c>
      <c r="H105" s="153">
        <f>SUM(H106)</f>
        <v>0</v>
      </c>
      <c r="I105" s="153">
        <f t="shared" ref="I105" si="95">SUM(I106)</f>
        <v>700000</v>
      </c>
      <c r="J105" s="152">
        <f t="shared" ref="J105:J106" si="96">SUM(I105-H105)</f>
        <v>700000</v>
      </c>
      <c r="K105" s="153">
        <f t="shared" ref="K105" si="97">SUM(K106)</f>
        <v>0</v>
      </c>
      <c r="L105" s="314"/>
      <c r="M105" s="152"/>
      <c r="N105" s="314"/>
      <c r="O105" s="314"/>
      <c r="P105" s="152"/>
    </row>
    <row r="106" spans="1:16" x14ac:dyDescent="0.25">
      <c r="A106" s="177" t="s">
        <v>53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83710</v>
      </c>
      <c r="G106" s="173" t="s">
        <v>54</v>
      </c>
      <c r="H106" s="314">
        <f t="shared" si="94"/>
        <v>0</v>
      </c>
      <c r="I106" s="314">
        <f t="shared" si="94"/>
        <v>700000</v>
      </c>
      <c r="J106" s="367">
        <f t="shared" si="96"/>
        <v>700000</v>
      </c>
      <c r="K106" s="314">
        <f t="shared" si="94"/>
        <v>0</v>
      </c>
      <c r="L106" s="314"/>
      <c r="M106" s="152"/>
      <c r="N106" s="314"/>
      <c r="O106" s="314"/>
      <c r="P106" s="152"/>
    </row>
    <row r="107" spans="1:16" x14ac:dyDescent="0.25">
      <c r="A107" s="177" t="s">
        <v>55</v>
      </c>
      <c r="B107" s="121" t="s">
        <v>10</v>
      </c>
      <c r="C107" s="122" t="s">
        <v>175</v>
      </c>
      <c r="D107" s="122" t="s">
        <v>99</v>
      </c>
      <c r="E107" s="98">
        <v>927</v>
      </c>
      <c r="F107" s="174">
        <v>83710</v>
      </c>
      <c r="G107" s="173" t="s">
        <v>56</v>
      </c>
      <c r="H107" s="314">
        <f>SUM(Лист1!G284)</f>
        <v>0</v>
      </c>
      <c r="I107" s="314">
        <f>SUM(Лист1!H284)</f>
        <v>700000</v>
      </c>
      <c r="J107" s="314">
        <f>SUM(Лист1!I284)</f>
        <v>700000</v>
      </c>
      <c r="K107" s="314">
        <f>SUM(Лист1!J284)</f>
        <v>0</v>
      </c>
      <c r="L107" s="314"/>
      <c r="M107" s="152"/>
      <c r="N107" s="314"/>
      <c r="O107" s="314"/>
      <c r="P107" s="152"/>
    </row>
    <row r="108" spans="1:16" ht="90" x14ac:dyDescent="0.25">
      <c r="A108" s="185" t="s">
        <v>348</v>
      </c>
      <c r="B108" s="123" t="s">
        <v>10</v>
      </c>
      <c r="C108" s="124" t="s">
        <v>175</v>
      </c>
      <c r="D108" s="124" t="s">
        <v>99</v>
      </c>
      <c r="E108" s="116">
        <v>927</v>
      </c>
      <c r="F108" s="204">
        <v>83760</v>
      </c>
      <c r="G108" s="205" t="s">
        <v>8</v>
      </c>
      <c r="H108" s="153">
        <f>SUM(H109)</f>
        <v>189865</v>
      </c>
      <c r="I108" s="153">
        <f t="shared" ref="I108" si="98">SUM(I109)</f>
        <v>189865</v>
      </c>
      <c r="J108" s="152">
        <f t="shared" si="76"/>
        <v>0</v>
      </c>
      <c r="K108" s="153">
        <f t="shared" ref="K108:O108" si="99">SUM(K109)</f>
        <v>0</v>
      </c>
      <c r="L108" s="153">
        <f t="shared" si="99"/>
        <v>0</v>
      </c>
      <c r="M108" s="152">
        <f t="shared" si="77"/>
        <v>0</v>
      </c>
      <c r="N108" s="153">
        <f t="shared" si="99"/>
        <v>0</v>
      </c>
      <c r="O108" s="153">
        <f t="shared" si="99"/>
        <v>0</v>
      </c>
      <c r="P108" s="152">
        <f t="shared" si="78"/>
        <v>0</v>
      </c>
    </row>
    <row r="109" spans="1:16" x14ac:dyDescent="0.25">
      <c r="A109" s="177" t="s">
        <v>53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83760</v>
      </c>
      <c r="G109" s="173" t="s">
        <v>54</v>
      </c>
      <c r="H109" s="314">
        <f t="shared" si="94"/>
        <v>189865</v>
      </c>
      <c r="I109" s="314">
        <f t="shared" si="94"/>
        <v>189865</v>
      </c>
      <c r="J109" s="152">
        <f t="shared" si="76"/>
        <v>0</v>
      </c>
      <c r="K109" s="314">
        <f t="shared" si="94"/>
        <v>0</v>
      </c>
      <c r="L109" s="314">
        <f t="shared" si="94"/>
        <v>0</v>
      </c>
      <c r="M109" s="152">
        <f t="shared" si="77"/>
        <v>0</v>
      </c>
      <c r="N109" s="314">
        <f t="shared" si="94"/>
        <v>0</v>
      </c>
      <c r="O109" s="314">
        <f t="shared" si="94"/>
        <v>0</v>
      </c>
      <c r="P109" s="152">
        <f t="shared" si="78"/>
        <v>0</v>
      </c>
    </row>
    <row r="110" spans="1:16" x14ac:dyDescent="0.25">
      <c r="A110" s="177" t="s">
        <v>55</v>
      </c>
      <c r="B110" s="121" t="s">
        <v>10</v>
      </c>
      <c r="C110" s="122" t="s">
        <v>175</v>
      </c>
      <c r="D110" s="122" t="s">
        <v>99</v>
      </c>
      <c r="E110" s="98">
        <v>927</v>
      </c>
      <c r="F110" s="174">
        <v>83760</v>
      </c>
      <c r="G110" s="173" t="s">
        <v>56</v>
      </c>
      <c r="H110" s="314">
        <f>SUM(Лист1!G280)</f>
        <v>189865</v>
      </c>
      <c r="I110" s="314">
        <f>SUM(Лист1!H280)</f>
        <v>189865</v>
      </c>
      <c r="J110" s="152">
        <f t="shared" si="76"/>
        <v>0</v>
      </c>
      <c r="K110" s="314">
        <f>SUM(Лист1!J280)</f>
        <v>0</v>
      </c>
      <c r="L110" s="314">
        <f>SUM(Лист1!K280)</f>
        <v>0</v>
      </c>
      <c r="M110" s="152">
        <f t="shared" si="77"/>
        <v>0</v>
      </c>
      <c r="N110" s="314">
        <f>SUM(Лист1!M280)</f>
        <v>0</v>
      </c>
      <c r="O110" s="314">
        <f>SUM(Лист1!N280)</f>
        <v>0</v>
      </c>
      <c r="P110" s="152">
        <f t="shared" si="78"/>
        <v>0</v>
      </c>
    </row>
    <row r="111" spans="1:16" ht="60.75" x14ac:dyDescent="0.25">
      <c r="A111" s="141" t="s">
        <v>83</v>
      </c>
      <c r="B111" s="123" t="s">
        <v>10</v>
      </c>
      <c r="C111" s="124" t="s">
        <v>175</v>
      </c>
      <c r="D111" s="124" t="s">
        <v>99</v>
      </c>
      <c r="E111" s="116">
        <v>927</v>
      </c>
      <c r="F111" s="204">
        <v>12020</v>
      </c>
      <c r="G111" s="205" t="s">
        <v>8</v>
      </c>
      <c r="H111" s="153">
        <f>SUM(H112+H114+H116)</f>
        <v>301256</v>
      </c>
      <c r="I111" s="153">
        <f t="shared" ref="I111" si="100">SUM(I112+I114+I116)</f>
        <v>301256</v>
      </c>
      <c r="J111" s="152">
        <f t="shared" si="76"/>
        <v>0</v>
      </c>
      <c r="K111" s="153">
        <f t="shared" ref="K111:N111" si="101">SUM(K112+K114+K116)</f>
        <v>301256</v>
      </c>
      <c r="L111" s="153">
        <f t="shared" ref="L111" si="102">SUM(L112+L114+L116)</f>
        <v>301256</v>
      </c>
      <c r="M111" s="152">
        <f t="shared" si="77"/>
        <v>0</v>
      </c>
      <c r="N111" s="153">
        <f t="shared" si="101"/>
        <v>301256</v>
      </c>
      <c r="O111" s="153">
        <f t="shared" ref="O111" si="103">SUM(O112+O114+O116)</f>
        <v>301256</v>
      </c>
      <c r="P111" s="152">
        <f t="shared" si="78"/>
        <v>0</v>
      </c>
    </row>
    <row r="112" spans="1:16" ht="33" x14ac:dyDescent="0.25">
      <c r="A112" s="111" t="s">
        <v>33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12020</v>
      </c>
      <c r="G112" s="173" t="s">
        <v>34</v>
      </c>
      <c r="H112" s="314">
        <f>SUM(H113)</f>
        <v>259850</v>
      </c>
      <c r="I112" s="314">
        <f t="shared" ref="I112" si="104">SUM(I113)</f>
        <v>259850</v>
      </c>
      <c r="J112" s="152">
        <f t="shared" si="76"/>
        <v>0</v>
      </c>
      <c r="K112" s="314">
        <f t="shared" ref="K112:O112" si="105">SUM(K113)</f>
        <v>259850</v>
      </c>
      <c r="L112" s="314">
        <f t="shared" si="105"/>
        <v>259850</v>
      </c>
      <c r="M112" s="152">
        <f t="shared" si="77"/>
        <v>0</v>
      </c>
      <c r="N112" s="314">
        <f t="shared" si="105"/>
        <v>259850</v>
      </c>
      <c r="O112" s="314">
        <f t="shared" si="105"/>
        <v>259850</v>
      </c>
      <c r="P112" s="152">
        <f t="shared" si="78"/>
        <v>0</v>
      </c>
    </row>
    <row r="113" spans="1:16" x14ac:dyDescent="0.25">
      <c r="A113" s="159" t="s">
        <v>35</v>
      </c>
      <c r="B113" s="157" t="s">
        <v>10</v>
      </c>
      <c r="C113" s="156">
        <v>0</v>
      </c>
      <c r="D113" s="156">
        <v>12</v>
      </c>
      <c r="E113" s="158">
        <v>927</v>
      </c>
      <c r="F113" s="275">
        <v>12020</v>
      </c>
      <c r="G113" s="255" t="s">
        <v>36</v>
      </c>
      <c r="H113" s="314">
        <f>SUM(Лист1!G209)</f>
        <v>259850</v>
      </c>
      <c r="I113" s="314">
        <f>SUM(Лист1!H209)</f>
        <v>259850</v>
      </c>
      <c r="J113" s="152">
        <f t="shared" si="76"/>
        <v>0</v>
      </c>
      <c r="K113" s="314">
        <f>SUM(Лист1!J209)</f>
        <v>259850</v>
      </c>
      <c r="L113" s="314">
        <f>SUM(Лист1!K209)</f>
        <v>259850</v>
      </c>
      <c r="M113" s="152">
        <f t="shared" si="77"/>
        <v>0</v>
      </c>
      <c r="N113" s="314">
        <f>SUM(Лист1!M209)</f>
        <v>259850</v>
      </c>
      <c r="O113" s="314">
        <f>SUM(Лист1!N209)</f>
        <v>259850</v>
      </c>
      <c r="P113" s="152">
        <f t="shared" si="78"/>
        <v>0</v>
      </c>
    </row>
    <row r="114" spans="1:16" x14ac:dyDescent="0.25">
      <c r="A114" s="163" t="s">
        <v>12</v>
      </c>
      <c r="B114" s="157" t="s">
        <v>10</v>
      </c>
      <c r="C114" s="156">
        <v>0</v>
      </c>
      <c r="D114" s="156">
        <v>12</v>
      </c>
      <c r="E114" s="158">
        <v>927</v>
      </c>
      <c r="F114" s="174">
        <v>12020</v>
      </c>
      <c r="G114" s="255" t="s">
        <v>13</v>
      </c>
      <c r="H114" s="314">
        <f>SUM(H115)</f>
        <v>41006</v>
      </c>
      <c r="I114" s="314">
        <f t="shared" ref="I114" si="106">SUM(I115)</f>
        <v>41006</v>
      </c>
      <c r="J114" s="152">
        <f t="shared" si="76"/>
        <v>0</v>
      </c>
      <c r="K114" s="314">
        <f t="shared" ref="K114:O114" si="107">SUM(K115)</f>
        <v>41006</v>
      </c>
      <c r="L114" s="314">
        <f t="shared" si="107"/>
        <v>41006</v>
      </c>
      <c r="M114" s="152">
        <f t="shared" si="77"/>
        <v>0</v>
      </c>
      <c r="N114" s="314">
        <f t="shared" si="107"/>
        <v>41006</v>
      </c>
      <c r="O114" s="314">
        <f t="shared" si="107"/>
        <v>41006</v>
      </c>
      <c r="P114" s="152">
        <f t="shared" si="78"/>
        <v>0</v>
      </c>
    </row>
    <row r="115" spans="1:16" x14ac:dyDescent="0.25">
      <c r="A115" s="177" t="s">
        <v>188</v>
      </c>
      <c r="B115" s="157" t="s">
        <v>10</v>
      </c>
      <c r="C115" s="156">
        <v>0</v>
      </c>
      <c r="D115" s="156">
        <v>12</v>
      </c>
      <c r="E115" s="158">
        <v>927</v>
      </c>
      <c r="F115" s="174">
        <v>12020</v>
      </c>
      <c r="G115" s="255" t="s">
        <v>15</v>
      </c>
      <c r="H115" s="314">
        <f>SUM(Лист1!G211)</f>
        <v>41006</v>
      </c>
      <c r="I115" s="314">
        <f>SUM(Лист1!H211)</f>
        <v>41006</v>
      </c>
      <c r="J115" s="152">
        <f t="shared" si="76"/>
        <v>0</v>
      </c>
      <c r="K115" s="314">
        <f>SUM(Лист1!J211)</f>
        <v>41006</v>
      </c>
      <c r="L115" s="314">
        <f>SUM(Лист1!K211)</f>
        <v>41006</v>
      </c>
      <c r="M115" s="152">
        <f t="shared" si="77"/>
        <v>0</v>
      </c>
      <c r="N115" s="314">
        <f>SUM(Лист1!M211)</f>
        <v>41006</v>
      </c>
      <c r="O115" s="314">
        <f>SUM(Лист1!N211)</f>
        <v>41006</v>
      </c>
      <c r="P115" s="152">
        <f t="shared" si="78"/>
        <v>0</v>
      </c>
    </row>
    <row r="116" spans="1:16" x14ac:dyDescent="0.25">
      <c r="A116" s="177" t="s">
        <v>53</v>
      </c>
      <c r="B116" s="157" t="s">
        <v>10</v>
      </c>
      <c r="C116" s="156">
        <v>0</v>
      </c>
      <c r="D116" s="156">
        <v>12</v>
      </c>
      <c r="E116" s="158">
        <v>927</v>
      </c>
      <c r="F116" s="174">
        <v>12020</v>
      </c>
      <c r="G116" s="255">
        <v>500</v>
      </c>
      <c r="H116" s="314">
        <f>SUM(H117)</f>
        <v>400</v>
      </c>
      <c r="I116" s="314">
        <f t="shared" ref="I116" si="108">SUM(I117)</f>
        <v>400</v>
      </c>
      <c r="J116" s="152">
        <f t="shared" si="76"/>
        <v>0</v>
      </c>
      <c r="K116" s="314">
        <f t="shared" ref="K116:O116" si="109">SUM(K117)</f>
        <v>400</v>
      </c>
      <c r="L116" s="314">
        <f t="shared" si="109"/>
        <v>400</v>
      </c>
      <c r="M116" s="152">
        <f t="shared" si="77"/>
        <v>0</v>
      </c>
      <c r="N116" s="314">
        <f t="shared" si="109"/>
        <v>400</v>
      </c>
      <c r="O116" s="314">
        <f t="shared" si="109"/>
        <v>400</v>
      </c>
      <c r="P116" s="152">
        <f t="shared" si="78"/>
        <v>0</v>
      </c>
    </row>
    <row r="117" spans="1:16" x14ac:dyDescent="0.25">
      <c r="A117" s="177" t="s">
        <v>171</v>
      </c>
      <c r="B117" s="157" t="s">
        <v>10</v>
      </c>
      <c r="C117" s="156">
        <v>0</v>
      </c>
      <c r="D117" s="156">
        <v>12</v>
      </c>
      <c r="E117" s="158">
        <v>927</v>
      </c>
      <c r="F117" s="174">
        <v>12020</v>
      </c>
      <c r="G117" s="255">
        <v>530</v>
      </c>
      <c r="H117" s="314">
        <f>SUM(Лист1!G213)</f>
        <v>400</v>
      </c>
      <c r="I117" s="314">
        <f>SUM(Лист1!H213)</f>
        <v>400</v>
      </c>
      <c r="J117" s="152">
        <f t="shared" si="76"/>
        <v>0</v>
      </c>
      <c r="K117" s="314">
        <f>SUM(Лист1!J213)</f>
        <v>400</v>
      </c>
      <c r="L117" s="314">
        <f>SUM(Лист1!K213)</f>
        <v>400</v>
      </c>
      <c r="M117" s="152">
        <f t="shared" si="77"/>
        <v>0</v>
      </c>
      <c r="N117" s="314">
        <f>SUM(Лист1!M213)</f>
        <v>400</v>
      </c>
      <c r="O117" s="314">
        <f>SUM(Лист1!N213)</f>
        <v>400</v>
      </c>
      <c r="P117" s="152">
        <f t="shared" si="78"/>
        <v>0</v>
      </c>
    </row>
    <row r="118" spans="1:16" ht="24.75" x14ac:dyDescent="0.25">
      <c r="A118" s="161" t="s">
        <v>111</v>
      </c>
      <c r="B118" s="160" t="s">
        <v>10</v>
      </c>
      <c r="C118" s="154">
        <v>0</v>
      </c>
      <c r="D118" s="154">
        <v>12</v>
      </c>
      <c r="E118" s="155">
        <v>927</v>
      </c>
      <c r="F118" s="261">
        <v>12020</v>
      </c>
      <c r="G118" s="261" t="s">
        <v>8</v>
      </c>
      <c r="H118" s="153">
        <f>SUM(H119+H121)</f>
        <v>793500</v>
      </c>
      <c r="I118" s="153">
        <f t="shared" ref="I118" si="110">SUM(I119+I121)</f>
        <v>793500</v>
      </c>
      <c r="J118" s="152">
        <f t="shared" si="76"/>
        <v>0</v>
      </c>
      <c r="K118" s="153">
        <f t="shared" ref="K118:N118" si="111">SUM(K119+K121)</f>
        <v>793500</v>
      </c>
      <c r="L118" s="153">
        <f t="shared" ref="L118" si="112">SUM(L119+L121)</f>
        <v>793500</v>
      </c>
      <c r="M118" s="152">
        <f t="shared" si="77"/>
        <v>0</v>
      </c>
      <c r="N118" s="153">
        <f t="shared" si="111"/>
        <v>793500</v>
      </c>
      <c r="O118" s="153">
        <f t="shared" ref="O118" si="113">SUM(O119+O121)</f>
        <v>793500</v>
      </c>
      <c r="P118" s="152">
        <f t="shared" si="78"/>
        <v>0</v>
      </c>
    </row>
    <row r="119" spans="1:16" ht="34.5" x14ac:dyDescent="0.25">
      <c r="A119" s="159" t="s">
        <v>33</v>
      </c>
      <c r="B119" s="157" t="s">
        <v>10</v>
      </c>
      <c r="C119" s="156">
        <v>0</v>
      </c>
      <c r="D119" s="156">
        <v>12</v>
      </c>
      <c r="E119" s="158">
        <v>927</v>
      </c>
      <c r="F119" s="275">
        <v>12020</v>
      </c>
      <c r="G119" s="255" t="s">
        <v>34</v>
      </c>
      <c r="H119" s="314">
        <f>SUM(H120)</f>
        <v>784500</v>
      </c>
      <c r="I119" s="314">
        <f t="shared" ref="I119" si="114">SUM(I120)</f>
        <v>784500</v>
      </c>
      <c r="J119" s="152">
        <f t="shared" si="76"/>
        <v>0</v>
      </c>
      <c r="K119" s="314">
        <f t="shared" ref="K119:O119" si="115">SUM(K120)</f>
        <v>784500</v>
      </c>
      <c r="L119" s="314">
        <f t="shared" si="115"/>
        <v>784500</v>
      </c>
      <c r="M119" s="152">
        <f t="shared" si="77"/>
        <v>0</v>
      </c>
      <c r="N119" s="314">
        <f t="shared" si="115"/>
        <v>784500</v>
      </c>
      <c r="O119" s="314">
        <f t="shared" si="115"/>
        <v>784500</v>
      </c>
      <c r="P119" s="152">
        <f t="shared" si="78"/>
        <v>0</v>
      </c>
    </row>
    <row r="120" spans="1:16" x14ac:dyDescent="0.25">
      <c r="A120" s="159" t="s">
        <v>35</v>
      </c>
      <c r="B120" s="157" t="s">
        <v>10</v>
      </c>
      <c r="C120" s="156">
        <v>0</v>
      </c>
      <c r="D120" s="156">
        <v>12</v>
      </c>
      <c r="E120" s="158">
        <v>927</v>
      </c>
      <c r="F120" s="275">
        <v>12020</v>
      </c>
      <c r="G120" s="255" t="s">
        <v>36</v>
      </c>
      <c r="H120" s="314">
        <f>SUM(Лист1!G356)</f>
        <v>784500</v>
      </c>
      <c r="I120" s="314">
        <f>SUM(Лист1!H356)</f>
        <v>784500</v>
      </c>
      <c r="J120" s="152">
        <f t="shared" si="76"/>
        <v>0</v>
      </c>
      <c r="K120" s="314">
        <f>SUM(Лист1!J356)</f>
        <v>784500</v>
      </c>
      <c r="L120" s="314">
        <f>SUM(Лист1!K356)</f>
        <v>784500</v>
      </c>
      <c r="M120" s="152">
        <f t="shared" si="77"/>
        <v>0</v>
      </c>
      <c r="N120" s="314">
        <f>SUM(Лист1!M356)</f>
        <v>784500</v>
      </c>
      <c r="O120" s="314">
        <f>SUM(Лист1!N356)</f>
        <v>784500</v>
      </c>
      <c r="P120" s="152">
        <f t="shared" si="78"/>
        <v>0</v>
      </c>
    </row>
    <row r="121" spans="1:16" x14ac:dyDescent="0.25">
      <c r="A121" s="101" t="s">
        <v>12</v>
      </c>
      <c r="B121" s="121" t="s">
        <v>10</v>
      </c>
      <c r="C121" s="122" t="s">
        <v>175</v>
      </c>
      <c r="D121" s="122" t="s">
        <v>99</v>
      </c>
      <c r="E121" s="98">
        <v>927</v>
      </c>
      <c r="F121" s="275">
        <v>12020</v>
      </c>
      <c r="G121" s="173" t="s">
        <v>13</v>
      </c>
      <c r="H121" s="314">
        <f>SUM(H122)</f>
        <v>9000</v>
      </c>
      <c r="I121" s="314">
        <f t="shared" ref="I121" si="116">SUM(I122)</f>
        <v>9000</v>
      </c>
      <c r="J121" s="152">
        <f t="shared" si="76"/>
        <v>0</v>
      </c>
      <c r="K121" s="314">
        <f t="shared" ref="K121:O121" si="117">SUM(K122)</f>
        <v>9000</v>
      </c>
      <c r="L121" s="314">
        <f t="shared" si="117"/>
        <v>9000</v>
      </c>
      <c r="M121" s="152">
        <f t="shared" si="77"/>
        <v>0</v>
      </c>
      <c r="N121" s="314">
        <f t="shared" si="117"/>
        <v>9000</v>
      </c>
      <c r="O121" s="314">
        <f t="shared" si="117"/>
        <v>9000</v>
      </c>
      <c r="P121" s="152">
        <f t="shared" si="78"/>
        <v>0</v>
      </c>
    </row>
    <row r="122" spans="1:16" x14ac:dyDescent="0.25">
      <c r="A122" s="177" t="s">
        <v>188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275">
        <v>12020</v>
      </c>
      <c r="G122" s="173" t="s">
        <v>15</v>
      </c>
      <c r="H122" s="314">
        <f>SUM(Лист1!G358)</f>
        <v>9000</v>
      </c>
      <c r="I122" s="314">
        <f>SUM(Лист1!H358)</f>
        <v>9000</v>
      </c>
      <c r="J122" s="152">
        <f t="shared" si="76"/>
        <v>0</v>
      </c>
      <c r="K122" s="314">
        <f>SUM(Лист1!J358)</f>
        <v>9000</v>
      </c>
      <c r="L122" s="314">
        <f>SUM(Лист1!K358)</f>
        <v>9000</v>
      </c>
      <c r="M122" s="152">
        <f t="shared" si="77"/>
        <v>0</v>
      </c>
      <c r="N122" s="314">
        <f>SUM(Лист1!M358)</f>
        <v>9000</v>
      </c>
      <c r="O122" s="314">
        <f>SUM(Лист1!N358)</f>
        <v>9000</v>
      </c>
      <c r="P122" s="152">
        <f t="shared" si="78"/>
        <v>0</v>
      </c>
    </row>
    <row r="123" spans="1:16" ht="26.25" x14ac:dyDescent="0.25">
      <c r="A123" s="184" t="s">
        <v>309</v>
      </c>
      <c r="B123" s="123" t="s">
        <v>10</v>
      </c>
      <c r="C123" s="124" t="s">
        <v>175</v>
      </c>
      <c r="D123" s="124" t="s">
        <v>99</v>
      </c>
      <c r="E123" s="116">
        <v>927</v>
      </c>
      <c r="F123" s="204">
        <v>82450</v>
      </c>
      <c r="G123" s="205" t="s">
        <v>8</v>
      </c>
      <c r="H123" s="153">
        <f>SUM(H124)</f>
        <v>3149842</v>
      </c>
      <c r="I123" s="153">
        <f t="shared" ref="I123:I124" si="118">SUM(I124)</f>
        <v>3149842</v>
      </c>
      <c r="J123" s="152">
        <f t="shared" si="76"/>
        <v>0</v>
      </c>
      <c r="K123" s="153">
        <f t="shared" ref="K123:O124" si="119">SUM(K124)</f>
        <v>3149842</v>
      </c>
      <c r="L123" s="153">
        <f t="shared" si="119"/>
        <v>3149842</v>
      </c>
      <c r="M123" s="152">
        <f t="shared" si="77"/>
        <v>0</v>
      </c>
      <c r="N123" s="153">
        <f t="shared" si="119"/>
        <v>3149842</v>
      </c>
      <c r="O123" s="153">
        <f t="shared" si="119"/>
        <v>3149842</v>
      </c>
      <c r="P123" s="152">
        <f t="shared" si="78"/>
        <v>0</v>
      </c>
    </row>
    <row r="124" spans="1:16" x14ac:dyDescent="0.25">
      <c r="A124" s="102" t="s">
        <v>104</v>
      </c>
      <c r="B124" s="121" t="s">
        <v>10</v>
      </c>
      <c r="C124" s="122" t="s">
        <v>175</v>
      </c>
      <c r="D124" s="122" t="s">
        <v>99</v>
      </c>
      <c r="E124" s="98">
        <v>927</v>
      </c>
      <c r="F124" s="174">
        <v>82450</v>
      </c>
      <c r="G124" s="173" t="s">
        <v>90</v>
      </c>
      <c r="H124" s="314">
        <f>SUM(H125)</f>
        <v>3149842</v>
      </c>
      <c r="I124" s="314">
        <f t="shared" si="118"/>
        <v>3149842</v>
      </c>
      <c r="J124" s="152">
        <f t="shared" si="76"/>
        <v>0</v>
      </c>
      <c r="K124" s="314">
        <f t="shared" si="119"/>
        <v>3149842</v>
      </c>
      <c r="L124" s="314">
        <f t="shared" si="119"/>
        <v>3149842</v>
      </c>
      <c r="M124" s="152">
        <f t="shared" si="77"/>
        <v>0</v>
      </c>
      <c r="N124" s="314">
        <f t="shared" si="119"/>
        <v>3149842</v>
      </c>
      <c r="O124" s="314">
        <f t="shared" si="119"/>
        <v>3149842</v>
      </c>
      <c r="P124" s="152">
        <f t="shared" si="78"/>
        <v>0</v>
      </c>
    </row>
    <row r="125" spans="1:16" ht="18.600000000000001" customHeight="1" x14ac:dyDescent="0.25">
      <c r="A125" s="300" t="s">
        <v>193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82450</v>
      </c>
      <c r="G125" s="173" t="s">
        <v>191</v>
      </c>
      <c r="H125" s="314">
        <f>SUM(Лист1!G333)</f>
        <v>3149842</v>
      </c>
      <c r="I125" s="314">
        <f>SUM(Лист1!H333)</f>
        <v>3149842</v>
      </c>
      <c r="J125" s="152">
        <f t="shared" si="76"/>
        <v>0</v>
      </c>
      <c r="K125" s="314">
        <f>SUM(Лист1!J333)</f>
        <v>3149842</v>
      </c>
      <c r="L125" s="314">
        <f>SUM(Лист1!K333)</f>
        <v>3149842</v>
      </c>
      <c r="M125" s="152">
        <f t="shared" si="77"/>
        <v>0</v>
      </c>
      <c r="N125" s="314">
        <f>SUM(Лист1!M333)</f>
        <v>3149842</v>
      </c>
      <c r="O125" s="314">
        <f>SUM(Лист1!N333)</f>
        <v>3149842</v>
      </c>
      <c r="P125" s="152">
        <f t="shared" si="78"/>
        <v>0</v>
      </c>
    </row>
    <row r="126" spans="1:16" ht="51.75" x14ac:dyDescent="0.25">
      <c r="A126" s="189" t="s">
        <v>59</v>
      </c>
      <c r="B126" s="123" t="s">
        <v>10</v>
      </c>
      <c r="C126" s="124" t="s">
        <v>175</v>
      </c>
      <c r="D126" s="124" t="s">
        <v>99</v>
      </c>
      <c r="E126" s="116">
        <v>927</v>
      </c>
      <c r="F126" s="204">
        <v>51180</v>
      </c>
      <c r="G126" s="205" t="s">
        <v>8</v>
      </c>
      <c r="H126" s="153">
        <f>SUM(H127)</f>
        <v>1343978</v>
      </c>
      <c r="I126" s="153">
        <f t="shared" ref="I126" si="120">SUM(I127)</f>
        <v>1343978</v>
      </c>
      <c r="J126" s="152">
        <f t="shared" si="76"/>
        <v>0</v>
      </c>
      <c r="K126" s="153">
        <f t="shared" ref="K126:O126" si="121">SUM(K127)</f>
        <v>1358241</v>
      </c>
      <c r="L126" s="153">
        <f t="shared" si="121"/>
        <v>1358241</v>
      </c>
      <c r="M126" s="152">
        <f t="shared" si="77"/>
        <v>0</v>
      </c>
      <c r="N126" s="153">
        <f t="shared" si="121"/>
        <v>1407066</v>
      </c>
      <c r="O126" s="153">
        <f t="shared" si="121"/>
        <v>1407066</v>
      </c>
      <c r="P126" s="152">
        <f t="shared" si="78"/>
        <v>0</v>
      </c>
    </row>
    <row r="127" spans="1:16" x14ac:dyDescent="0.25">
      <c r="A127" s="177" t="s">
        <v>53</v>
      </c>
      <c r="B127" s="121" t="s">
        <v>10</v>
      </c>
      <c r="C127" s="122" t="s">
        <v>175</v>
      </c>
      <c r="D127" s="122" t="s">
        <v>99</v>
      </c>
      <c r="E127" s="98">
        <v>927</v>
      </c>
      <c r="F127" s="174">
        <v>51180</v>
      </c>
      <c r="G127" s="173" t="s">
        <v>54</v>
      </c>
      <c r="H127" s="314">
        <f t="shared" ref="H127:O127" si="122">SUM(H128)</f>
        <v>1343978</v>
      </c>
      <c r="I127" s="314">
        <f t="shared" si="122"/>
        <v>1343978</v>
      </c>
      <c r="J127" s="152">
        <f t="shared" si="76"/>
        <v>0</v>
      </c>
      <c r="K127" s="314">
        <f t="shared" si="122"/>
        <v>1358241</v>
      </c>
      <c r="L127" s="314">
        <f t="shared" si="122"/>
        <v>1358241</v>
      </c>
      <c r="M127" s="152">
        <f t="shared" si="77"/>
        <v>0</v>
      </c>
      <c r="N127" s="314">
        <f t="shared" si="122"/>
        <v>1407066</v>
      </c>
      <c r="O127" s="314">
        <f t="shared" si="122"/>
        <v>1407066</v>
      </c>
      <c r="P127" s="152">
        <f t="shared" si="78"/>
        <v>0</v>
      </c>
    </row>
    <row r="128" spans="1:16" x14ac:dyDescent="0.25">
      <c r="A128" s="177" t="s">
        <v>171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51180</v>
      </c>
      <c r="G128" s="173" t="s">
        <v>170</v>
      </c>
      <c r="H128" s="314">
        <f>SUM(Лист1!G230)</f>
        <v>1343978</v>
      </c>
      <c r="I128" s="314">
        <f>SUM(Лист1!H230)</f>
        <v>1343978</v>
      </c>
      <c r="J128" s="152">
        <f t="shared" si="76"/>
        <v>0</v>
      </c>
      <c r="K128" s="314">
        <f>SUM(Лист1!J230)</f>
        <v>1358241</v>
      </c>
      <c r="L128" s="314">
        <f>SUM(Лист1!K230)</f>
        <v>1358241</v>
      </c>
      <c r="M128" s="152">
        <f t="shared" si="77"/>
        <v>0</v>
      </c>
      <c r="N128" s="314">
        <f>SUM(Лист1!M230)</f>
        <v>1407066</v>
      </c>
      <c r="O128" s="314">
        <f>SUM(Лист1!N230)</f>
        <v>1407066</v>
      </c>
      <c r="P128" s="152">
        <f t="shared" si="78"/>
        <v>0</v>
      </c>
    </row>
    <row r="129" spans="1:16" ht="51.75" x14ac:dyDescent="0.25">
      <c r="A129" s="184" t="s">
        <v>109</v>
      </c>
      <c r="B129" s="123" t="s">
        <v>10</v>
      </c>
      <c r="C129" s="124" t="s">
        <v>175</v>
      </c>
      <c r="D129" s="124" t="s">
        <v>99</v>
      </c>
      <c r="E129" s="116">
        <v>927</v>
      </c>
      <c r="F129" s="204" t="s">
        <v>200</v>
      </c>
      <c r="G129" s="205" t="s">
        <v>8</v>
      </c>
      <c r="H129" s="283">
        <f>SUM(H130)</f>
        <v>11361636</v>
      </c>
      <c r="I129" s="283">
        <f t="shared" ref="I129" si="123">SUM(I130)</f>
        <v>11361636</v>
      </c>
      <c r="J129" s="152">
        <f t="shared" si="76"/>
        <v>0</v>
      </c>
      <c r="K129" s="283">
        <f t="shared" ref="K129:O129" si="124">SUM(K130)</f>
        <v>4734015</v>
      </c>
      <c r="L129" s="283">
        <f t="shared" si="124"/>
        <v>4734015</v>
      </c>
      <c r="M129" s="152">
        <f t="shared" si="77"/>
        <v>0</v>
      </c>
      <c r="N129" s="283">
        <f t="shared" si="124"/>
        <v>4734015</v>
      </c>
      <c r="O129" s="283">
        <f t="shared" si="124"/>
        <v>4734015</v>
      </c>
      <c r="P129" s="152">
        <f t="shared" si="78"/>
        <v>0</v>
      </c>
    </row>
    <row r="130" spans="1:16" ht="22.5" x14ac:dyDescent="0.25">
      <c r="A130" s="306" t="s">
        <v>84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16" t="s">
        <v>200</v>
      </c>
      <c r="G130" s="173" t="s">
        <v>85</v>
      </c>
      <c r="H130" s="314">
        <f t="shared" ref="H130:O130" si="125">SUM(H131)</f>
        <v>11361636</v>
      </c>
      <c r="I130" s="314">
        <f t="shared" si="125"/>
        <v>11361636</v>
      </c>
      <c r="J130" s="152">
        <f t="shared" si="76"/>
        <v>0</v>
      </c>
      <c r="K130" s="314">
        <f t="shared" si="125"/>
        <v>4734015</v>
      </c>
      <c r="L130" s="314">
        <f t="shared" si="125"/>
        <v>4734015</v>
      </c>
      <c r="M130" s="152">
        <f t="shared" si="77"/>
        <v>0</v>
      </c>
      <c r="N130" s="314">
        <f t="shared" si="125"/>
        <v>4734015</v>
      </c>
      <c r="O130" s="314">
        <f t="shared" si="125"/>
        <v>4734015</v>
      </c>
      <c r="P130" s="152">
        <f t="shared" si="78"/>
        <v>0</v>
      </c>
    </row>
    <row r="131" spans="1:16" x14ac:dyDescent="0.25">
      <c r="A131" s="307" t="s">
        <v>86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216" t="s">
        <v>200</v>
      </c>
      <c r="G131" s="173" t="s">
        <v>87</v>
      </c>
      <c r="H131" s="314">
        <f>SUM(Лист1!G347)</f>
        <v>11361636</v>
      </c>
      <c r="I131" s="314">
        <f>SUM(Лист1!H347)</f>
        <v>11361636</v>
      </c>
      <c r="J131" s="152">
        <f t="shared" si="76"/>
        <v>0</v>
      </c>
      <c r="K131" s="314">
        <f>SUM(Лист1!J347)</f>
        <v>4734015</v>
      </c>
      <c r="L131" s="314">
        <f>SUM(Лист1!K347)</f>
        <v>4734015</v>
      </c>
      <c r="M131" s="152">
        <f t="shared" si="77"/>
        <v>0</v>
      </c>
      <c r="N131" s="314">
        <f>SUM(Лист1!M347)</f>
        <v>4734015</v>
      </c>
      <c r="O131" s="314">
        <f>SUM(Лист1!N347)</f>
        <v>4734015</v>
      </c>
      <c r="P131" s="152">
        <f t="shared" si="78"/>
        <v>0</v>
      </c>
    </row>
    <row r="132" spans="1:16" ht="36.75" x14ac:dyDescent="0.25">
      <c r="A132" s="142" t="s">
        <v>107</v>
      </c>
      <c r="B132" s="123" t="s">
        <v>10</v>
      </c>
      <c r="C132" s="124" t="s">
        <v>175</v>
      </c>
      <c r="D132" s="124" t="s">
        <v>99</v>
      </c>
      <c r="E132" s="116">
        <v>927</v>
      </c>
      <c r="F132" s="204">
        <v>16710</v>
      </c>
      <c r="G132" s="205" t="s">
        <v>8</v>
      </c>
      <c r="H132" s="153">
        <f t="shared" ref="H132:O133" si="126">SUM(H133)</f>
        <v>0</v>
      </c>
      <c r="I132" s="153">
        <f t="shared" si="126"/>
        <v>0</v>
      </c>
      <c r="J132" s="152">
        <f t="shared" si="76"/>
        <v>0</v>
      </c>
      <c r="K132" s="153">
        <f t="shared" si="126"/>
        <v>21000</v>
      </c>
      <c r="L132" s="153">
        <f t="shared" si="126"/>
        <v>21000</v>
      </c>
      <c r="M132" s="152">
        <f t="shared" si="77"/>
        <v>0</v>
      </c>
      <c r="N132" s="153">
        <f t="shared" si="126"/>
        <v>21000</v>
      </c>
      <c r="O132" s="153">
        <f t="shared" si="126"/>
        <v>21000</v>
      </c>
      <c r="P132" s="152">
        <f t="shared" si="78"/>
        <v>0</v>
      </c>
    </row>
    <row r="133" spans="1:16" x14ac:dyDescent="0.25">
      <c r="A133" s="102" t="s">
        <v>89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16710</v>
      </c>
      <c r="G133" s="173" t="s">
        <v>90</v>
      </c>
      <c r="H133" s="314">
        <f t="shared" si="126"/>
        <v>0</v>
      </c>
      <c r="I133" s="314">
        <f t="shared" si="126"/>
        <v>0</v>
      </c>
      <c r="J133" s="152">
        <f t="shared" si="76"/>
        <v>0</v>
      </c>
      <c r="K133" s="314">
        <f t="shared" si="126"/>
        <v>21000</v>
      </c>
      <c r="L133" s="314">
        <f t="shared" si="126"/>
        <v>21000</v>
      </c>
      <c r="M133" s="152">
        <f t="shared" si="77"/>
        <v>0</v>
      </c>
      <c r="N133" s="314">
        <f t="shared" si="126"/>
        <v>21000</v>
      </c>
      <c r="O133" s="314">
        <f t="shared" si="126"/>
        <v>21000</v>
      </c>
      <c r="P133" s="152">
        <f t="shared" si="78"/>
        <v>0</v>
      </c>
    </row>
    <row r="134" spans="1:16" ht="23.25" x14ac:dyDescent="0.25">
      <c r="A134" s="178" t="s">
        <v>192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16710</v>
      </c>
      <c r="G134" s="173" t="s">
        <v>191</v>
      </c>
      <c r="H134" s="314">
        <f>SUM(Лист1!G337)</f>
        <v>0</v>
      </c>
      <c r="I134" s="314">
        <f>SUM(Лист1!H337)</f>
        <v>0</v>
      </c>
      <c r="J134" s="152">
        <f t="shared" si="76"/>
        <v>0</v>
      </c>
      <c r="K134" s="314">
        <f>SUM(Лист1!J337)</f>
        <v>21000</v>
      </c>
      <c r="L134" s="314">
        <f>SUM(Лист1!K337)</f>
        <v>21000</v>
      </c>
      <c r="M134" s="152">
        <f t="shared" si="77"/>
        <v>0</v>
      </c>
      <c r="N134" s="314">
        <f>SUM(Лист1!M337)</f>
        <v>21000</v>
      </c>
      <c r="O134" s="314">
        <f>SUM(Лист1!N337)</f>
        <v>21000</v>
      </c>
      <c r="P134" s="152">
        <f t="shared" si="78"/>
        <v>0</v>
      </c>
    </row>
    <row r="135" spans="1:16" ht="90" x14ac:dyDescent="0.25">
      <c r="A135" s="184" t="s">
        <v>334</v>
      </c>
      <c r="B135" s="123" t="s">
        <v>10</v>
      </c>
      <c r="C135" s="124" t="s">
        <v>175</v>
      </c>
      <c r="D135" s="124" t="s">
        <v>99</v>
      </c>
      <c r="E135" s="117">
        <v>927</v>
      </c>
      <c r="F135" s="204">
        <v>16720</v>
      </c>
      <c r="G135" s="201" t="s">
        <v>8</v>
      </c>
      <c r="H135" s="153">
        <f>SUM(H136+H141+H144)</f>
        <v>29400200</v>
      </c>
      <c r="I135" s="153">
        <f t="shared" ref="I135" si="127">SUM(I136+I141+I144)</f>
        <v>29400200</v>
      </c>
      <c r="J135" s="152">
        <f t="shared" si="76"/>
        <v>0</v>
      </c>
      <c r="K135" s="153">
        <f t="shared" ref="K135:N135" si="128">SUM(K136+K141+K144)</f>
        <v>29082700</v>
      </c>
      <c r="L135" s="153">
        <f t="shared" ref="L135" si="129">SUM(L136+L141+L144)</f>
        <v>29082700</v>
      </c>
      <c r="M135" s="152">
        <f t="shared" si="77"/>
        <v>0</v>
      </c>
      <c r="N135" s="153">
        <f t="shared" si="128"/>
        <v>29446000</v>
      </c>
      <c r="O135" s="153">
        <f t="shared" ref="O135" si="130">SUM(O136+O141+O144)</f>
        <v>29446000</v>
      </c>
      <c r="P135" s="152">
        <f t="shared" si="78"/>
        <v>0</v>
      </c>
    </row>
    <row r="136" spans="1:16" ht="115.5" x14ac:dyDescent="0.25">
      <c r="A136" s="184" t="s">
        <v>339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216">
        <v>16721</v>
      </c>
      <c r="G136" s="199" t="s">
        <v>8</v>
      </c>
      <c r="H136" s="326">
        <f>SUM(H137+H139)</f>
        <v>937848</v>
      </c>
      <c r="I136" s="326">
        <f t="shared" ref="I136" si="131">SUM(I137+I139)</f>
        <v>937848</v>
      </c>
      <c r="J136" s="152">
        <f t="shared" si="76"/>
        <v>0</v>
      </c>
      <c r="K136" s="326">
        <f t="shared" ref="K136:N136" si="132">SUM(K137+K139)</f>
        <v>937848</v>
      </c>
      <c r="L136" s="326">
        <f t="shared" ref="L136" si="133">SUM(L137+L139)</f>
        <v>937848</v>
      </c>
      <c r="M136" s="152">
        <f t="shared" si="77"/>
        <v>0</v>
      </c>
      <c r="N136" s="326">
        <f t="shared" si="132"/>
        <v>937848</v>
      </c>
      <c r="O136" s="326">
        <f t="shared" ref="O136" si="134">SUM(O137+O139)</f>
        <v>937848</v>
      </c>
      <c r="P136" s="152">
        <f t="shared" si="78"/>
        <v>0</v>
      </c>
    </row>
    <row r="137" spans="1:16" ht="35.450000000000003" customHeight="1" x14ac:dyDescent="0.25">
      <c r="A137" s="177" t="s">
        <v>33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216">
        <v>16721</v>
      </c>
      <c r="G137" s="173" t="s">
        <v>34</v>
      </c>
      <c r="H137" s="314">
        <f>SUM(H138)</f>
        <v>937848</v>
      </c>
      <c r="I137" s="314">
        <f t="shared" ref="I137" si="135">SUM(I138)</f>
        <v>937848</v>
      </c>
      <c r="J137" s="152">
        <f t="shared" si="76"/>
        <v>0</v>
      </c>
      <c r="K137" s="314">
        <f t="shared" ref="K137:O137" si="136">SUM(K138)</f>
        <v>937848</v>
      </c>
      <c r="L137" s="314">
        <f t="shared" si="136"/>
        <v>937848</v>
      </c>
      <c r="M137" s="152">
        <f t="shared" si="77"/>
        <v>0</v>
      </c>
      <c r="N137" s="314">
        <f t="shared" si="136"/>
        <v>937848</v>
      </c>
      <c r="O137" s="314">
        <f t="shared" si="136"/>
        <v>937848</v>
      </c>
      <c r="P137" s="152">
        <f t="shared" si="78"/>
        <v>0</v>
      </c>
    </row>
    <row r="138" spans="1:16" x14ac:dyDescent="0.25">
      <c r="A138" s="177" t="s">
        <v>35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216">
        <v>16721</v>
      </c>
      <c r="G138" s="173" t="s">
        <v>36</v>
      </c>
      <c r="H138" s="314">
        <f>SUM(Лист1!G362)</f>
        <v>937848</v>
      </c>
      <c r="I138" s="314">
        <f>SUM(Лист1!H362)</f>
        <v>937848</v>
      </c>
      <c r="J138" s="152">
        <f t="shared" si="76"/>
        <v>0</v>
      </c>
      <c r="K138" s="314">
        <f>SUM(Лист1!J362)</f>
        <v>937848</v>
      </c>
      <c r="L138" s="314">
        <f>SUM(Лист1!K362)</f>
        <v>937848</v>
      </c>
      <c r="M138" s="152">
        <f t="shared" si="77"/>
        <v>0</v>
      </c>
      <c r="N138" s="314">
        <f>SUM(Лист1!M362)</f>
        <v>937848</v>
      </c>
      <c r="O138" s="314">
        <f>SUM(Лист1!N362)</f>
        <v>937848</v>
      </c>
      <c r="P138" s="152">
        <f t="shared" si="78"/>
        <v>0</v>
      </c>
    </row>
    <row r="139" spans="1:16" x14ac:dyDescent="0.25">
      <c r="A139" s="101" t="s">
        <v>12</v>
      </c>
      <c r="B139" s="121" t="s">
        <v>10</v>
      </c>
      <c r="C139" s="122" t="s">
        <v>175</v>
      </c>
      <c r="D139" s="122" t="s">
        <v>99</v>
      </c>
      <c r="E139" s="104">
        <v>927</v>
      </c>
      <c r="F139" s="216">
        <v>16721</v>
      </c>
      <c r="G139" s="173" t="s">
        <v>13</v>
      </c>
      <c r="H139" s="314">
        <f>SUM(H140)</f>
        <v>0</v>
      </c>
      <c r="I139" s="314">
        <f t="shared" ref="I139" si="137">SUM(I140)</f>
        <v>0</v>
      </c>
      <c r="J139" s="152">
        <f t="shared" si="76"/>
        <v>0</v>
      </c>
      <c r="K139" s="314">
        <f t="shared" ref="K139:O139" si="138">SUM(K140)</f>
        <v>0</v>
      </c>
      <c r="L139" s="314">
        <f t="shared" si="138"/>
        <v>0</v>
      </c>
      <c r="M139" s="152">
        <f t="shared" si="77"/>
        <v>0</v>
      </c>
      <c r="N139" s="314">
        <f t="shared" si="138"/>
        <v>0</v>
      </c>
      <c r="O139" s="314">
        <f t="shared" si="138"/>
        <v>0</v>
      </c>
      <c r="P139" s="152">
        <f t="shared" si="78"/>
        <v>0</v>
      </c>
    </row>
    <row r="140" spans="1:16" x14ac:dyDescent="0.25">
      <c r="A140" s="177" t="s">
        <v>188</v>
      </c>
      <c r="B140" s="121" t="s">
        <v>10</v>
      </c>
      <c r="C140" s="122" t="s">
        <v>175</v>
      </c>
      <c r="D140" s="122" t="s">
        <v>99</v>
      </c>
      <c r="E140" s="104">
        <v>927</v>
      </c>
      <c r="F140" s="216">
        <v>16721</v>
      </c>
      <c r="G140" s="173" t="s">
        <v>15</v>
      </c>
      <c r="H140" s="314">
        <f>SUM(Лист1!G364)</f>
        <v>0</v>
      </c>
      <c r="I140" s="314">
        <f>SUM(Лист1!H364)</f>
        <v>0</v>
      </c>
      <c r="J140" s="152">
        <f t="shared" si="76"/>
        <v>0</v>
      </c>
      <c r="K140" s="314">
        <f>SUM(Лист1!J364)</f>
        <v>0</v>
      </c>
      <c r="L140" s="314">
        <f>SUM(Лист1!K364)</f>
        <v>0</v>
      </c>
      <c r="M140" s="152">
        <f t="shared" si="77"/>
        <v>0</v>
      </c>
      <c r="N140" s="314">
        <f>SUM(Лист1!M364)</f>
        <v>0</v>
      </c>
      <c r="O140" s="314">
        <f>SUM(Лист1!N364)</f>
        <v>0</v>
      </c>
      <c r="P140" s="152">
        <f t="shared" si="78"/>
        <v>0</v>
      </c>
    </row>
    <row r="141" spans="1:16" ht="126" customHeight="1" x14ac:dyDescent="0.25">
      <c r="A141" s="184" t="s">
        <v>335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>
        <v>16722</v>
      </c>
      <c r="G141" s="199" t="s">
        <v>8</v>
      </c>
      <c r="H141" s="347">
        <f>SUM(H142)</f>
        <v>119000</v>
      </c>
      <c r="I141" s="347">
        <f t="shared" ref="I141:I142" si="139">SUM(I142)</f>
        <v>119000</v>
      </c>
      <c r="J141" s="152">
        <f t="shared" si="76"/>
        <v>0</v>
      </c>
      <c r="K141" s="346">
        <f>SUM(H142)</f>
        <v>119000</v>
      </c>
      <c r="L141" s="346">
        <f t="shared" ref="L141" si="140">SUM(I142)</f>
        <v>119000</v>
      </c>
      <c r="M141" s="152">
        <f t="shared" si="77"/>
        <v>0</v>
      </c>
      <c r="N141" s="346">
        <f t="shared" ref="N141" si="141">SUM(K142)</f>
        <v>119000</v>
      </c>
      <c r="O141" s="346">
        <f t="shared" ref="O141" si="142">SUM(L142)</f>
        <v>119000</v>
      </c>
      <c r="P141" s="152">
        <f t="shared" si="78"/>
        <v>0</v>
      </c>
    </row>
    <row r="142" spans="1:16" x14ac:dyDescent="0.25">
      <c r="A142" s="177" t="s">
        <v>12</v>
      </c>
      <c r="B142" s="121" t="s">
        <v>10</v>
      </c>
      <c r="C142" s="122" t="s">
        <v>175</v>
      </c>
      <c r="D142" s="122" t="s">
        <v>99</v>
      </c>
      <c r="E142" s="104">
        <v>927</v>
      </c>
      <c r="F142" s="174">
        <v>16722</v>
      </c>
      <c r="G142" s="173" t="s">
        <v>13</v>
      </c>
      <c r="H142" s="314">
        <f>SUM(H143)</f>
        <v>119000</v>
      </c>
      <c r="I142" s="314">
        <f t="shared" si="139"/>
        <v>119000</v>
      </c>
      <c r="J142" s="152">
        <f t="shared" si="76"/>
        <v>0</v>
      </c>
      <c r="K142" s="314">
        <f t="shared" ref="K142:O142" si="143">SUM(K143)</f>
        <v>119000</v>
      </c>
      <c r="L142" s="314">
        <f t="shared" si="143"/>
        <v>119000</v>
      </c>
      <c r="M142" s="152">
        <f t="shared" si="77"/>
        <v>0</v>
      </c>
      <c r="N142" s="314">
        <f t="shared" si="143"/>
        <v>119000</v>
      </c>
      <c r="O142" s="314">
        <f t="shared" si="143"/>
        <v>119000</v>
      </c>
      <c r="P142" s="152">
        <f t="shared" si="78"/>
        <v>0</v>
      </c>
    </row>
    <row r="143" spans="1:16" x14ac:dyDescent="0.25">
      <c r="A143" s="177" t="s">
        <v>188</v>
      </c>
      <c r="B143" s="121" t="s">
        <v>10</v>
      </c>
      <c r="C143" s="122" t="s">
        <v>175</v>
      </c>
      <c r="D143" s="122" t="s">
        <v>99</v>
      </c>
      <c r="E143" s="104">
        <v>927</v>
      </c>
      <c r="F143" s="216">
        <v>16722</v>
      </c>
      <c r="G143" s="173" t="s">
        <v>15</v>
      </c>
      <c r="H143" s="314">
        <f>SUM(Лист1!G367)</f>
        <v>119000</v>
      </c>
      <c r="I143" s="314">
        <f>SUM(Лист1!H367)</f>
        <v>119000</v>
      </c>
      <c r="J143" s="152">
        <f t="shared" si="76"/>
        <v>0</v>
      </c>
      <c r="K143" s="314">
        <f>SUM(Лист1!J367)</f>
        <v>119000</v>
      </c>
      <c r="L143" s="314">
        <f>SUM(Лист1!K367)</f>
        <v>119000</v>
      </c>
      <c r="M143" s="152">
        <f t="shared" si="77"/>
        <v>0</v>
      </c>
      <c r="N143" s="314">
        <f>SUM(Лист1!M367)</f>
        <v>119000</v>
      </c>
      <c r="O143" s="314">
        <f>SUM(Лист1!N367)</f>
        <v>119000</v>
      </c>
      <c r="P143" s="152">
        <f t="shared" si="78"/>
        <v>0</v>
      </c>
    </row>
    <row r="144" spans="1:16" ht="141" x14ac:dyDescent="0.25">
      <c r="A144" s="184" t="s">
        <v>337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16">
        <v>16723</v>
      </c>
      <c r="G144" s="199" t="s">
        <v>8</v>
      </c>
      <c r="H144" s="314">
        <f>SUM(H145)</f>
        <v>28343352</v>
      </c>
      <c r="I144" s="314">
        <f t="shared" ref="I144" si="144">SUM(I145)</f>
        <v>28343352</v>
      </c>
      <c r="J144" s="152">
        <f t="shared" si="76"/>
        <v>0</v>
      </c>
      <c r="K144" s="314">
        <f t="shared" ref="K144:O144" si="145">SUM(K145)</f>
        <v>28025852</v>
      </c>
      <c r="L144" s="314">
        <f t="shared" si="145"/>
        <v>28025852</v>
      </c>
      <c r="M144" s="152">
        <f t="shared" si="77"/>
        <v>0</v>
      </c>
      <c r="N144" s="314">
        <f t="shared" si="145"/>
        <v>28389152</v>
      </c>
      <c r="O144" s="314">
        <f t="shared" si="145"/>
        <v>28389152</v>
      </c>
      <c r="P144" s="152">
        <f t="shared" si="78"/>
        <v>0</v>
      </c>
    </row>
    <row r="145" spans="1:16" x14ac:dyDescent="0.25">
      <c r="A145" s="178" t="s">
        <v>89</v>
      </c>
      <c r="B145" s="121" t="s">
        <v>10</v>
      </c>
      <c r="C145" s="122" t="s">
        <v>175</v>
      </c>
      <c r="D145" s="122" t="s">
        <v>99</v>
      </c>
      <c r="E145" s="104">
        <v>927</v>
      </c>
      <c r="F145" s="216">
        <v>16723</v>
      </c>
      <c r="G145" s="173" t="s">
        <v>90</v>
      </c>
      <c r="H145" s="314">
        <f>SUM(H147+H146)</f>
        <v>28343352</v>
      </c>
      <c r="I145" s="314">
        <f t="shared" ref="I145" si="146">SUM(I147+I146)</f>
        <v>28343352</v>
      </c>
      <c r="J145" s="152">
        <f t="shared" si="76"/>
        <v>0</v>
      </c>
      <c r="K145" s="314">
        <f t="shared" ref="K145:N145" si="147">SUM(K147+K146)</f>
        <v>28025852</v>
      </c>
      <c r="L145" s="314">
        <f t="shared" ref="L145" si="148">SUM(L147+L146)</f>
        <v>28025852</v>
      </c>
      <c r="M145" s="152">
        <f t="shared" si="77"/>
        <v>0</v>
      </c>
      <c r="N145" s="314">
        <f t="shared" si="147"/>
        <v>28389152</v>
      </c>
      <c r="O145" s="314">
        <f t="shared" ref="O145" si="149">SUM(O147+O146)</f>
        <v>28389152</v>
      </c>
      <c r="P145" s="152">
        <f t="shared" si="78"/>
        <v>0</v>
      </c>
    </row>
    <row r="146" spans="1:16" x14ac:dyDescent="0.25">
      <c r="A146" s="178" t="s">
        <v>190</v>
      </c>
      <c r="B146" s="121" t="s">
        <v>10</v>
      </c>
      <c r="C146" s="122" t="s">
        <v>175</v>
      </c>
      <c r="D146" s="122" t="s">
        <v>99</v>
      </c>
      <c r="E146" s="104">
        <v>927</v>
      </c>
      <c r="F146" s="216">
        <v>16723</v>
      </c>
      <c r="G146" s="173" t="s">
        <v>189</v>
      </c>
      <c r="H146" s="314">
        <f>SUM(Лист1!G351)</f>
        <v>17996499</v>
      </c>
      <c r="I146" s="314">
        <f>SUM(Лист1!H351)</f>
        <v>17996499</v>
      </c>
      <c r="J146" s="152">
        <f t="shared" si="76"/>
        <v>0</v>
      </c>
      <c r="K146" s="314">
        <f>SUM(Лист1!J351)</f>
        <v>17996499</v>
      </c>
      <c r="L146" s="314">
        <f>SUM(Лист1!K351)</f>
        <v>17996499</v>
      </c>
      <c r="M146" s="152">
        <f t="shared" si="77"/>
        <v>0</v>
      </c>
      <c r="N146" s="314">
        <f>SUM(Лист1!M351)</f>
        <v>17996499</v>
      </c>
      <c r="O146" s="314">
        <f>SUM(Лист1!N351)</f>
        <v>17996499</v>
      </c>
      <c r="P146" s="152">
        <f t="shared" si="78"/>
        <v>0</v>
      </c>
    </row>
    <row r="147" spans="1:16" ht="26.45" customHeight="1" x14ac:dyDescent="0.25">
      <c r="A147" s="178" t="s">
        <v>192</v>
      </c>
      <c r="B147" s="121" t="s">
        <v>10</v>
      </c>
      <c r="C147" s="122" t="s">
        <v>175</v>
      </c>
      <c r="D147" s="122" t="s">
        <v>99</v>
      </c>
      <c r="E147" s="104">
        <v>927</v>
      </c>
      <c r="F147" s="216">
        <v>16723</v>
      </c>
      <c r="G147" s="173" t="s">
        <v>191</v>
      </c>
      <c r="H147" s="314">
        <f>SUM(Лист1!G352)</f>
        <v>10346853</v>
      </c>
      <c r="I147" s="314">
        <f>SUM(Лист1!H352)</f>
        <v>10346853</v>
      </c>
      <c r="J147" s="152">
        <f t="shared" si="76"/>
        <v>0</v>
      </c>
      <c r="K147" s="314">
        <f>SUM(Лист1!J352)</f>
        <v>10029353</v>
      </c>
      <c r="L147" s="314">
        <f>SUM(Лист1!K352)</f>
        <v>10029353</v>
      </c>
      <c r="M147" s="152">
        <f t="shared" si="77"/>
        <v>0</v>
      </c>
      <c r="N147" s="314">
        <f>SUM(Лист1!M352)</f>
        <v>10392653</v>
      </c>
      <c r="O147" s="314">
        <f>SUM(Лист1!N352)</f>
        <v>10392653</v>
      </c>
      <c r="P147" s="152">
        <f t="shared" si="78"/>
        <v>0</v>
      </c>
    </row>
    <row r="148" spans="1:16" x14ac:dyDescent="0.25">
      <c r="A148" s="141" t="s">
        <v>100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2">
        <v>80910</v>
      </c>
      <c r="G148" s="203" t="s">
        <v>8</v>
      </c>
      <c r="H148" s="153">
        <f t="shared" ref="H148:O149" si="150">SUM(H149)</f>
        <v>90000</v>
      </c>
      <c r="I148" s="153">
        <f t="shared" si="150"/>
        <v>188650</v>
      </c>
      <c r="J148" s="152">
        <f t="shared" si="76"/>
        <v>98650</v>
      </c>
      <c r="K148" s="153">
        <f t="shared" si="150"/>
        <v>90000</v>
      </c>
      <c r="L148" s="153">
        <f t="shared" si="150"/>
        <v>90000</v>
      </c>
      <c r="M148" s="152">
        <f t="shared" si="77"/>
        <v>0</v>
      </c>
      <c r="N148" s="153">
        <f t="shared" si="150"/>
        <v>90000</v>
      </c>
      <c r="O148" s="153">
        <f t="shared" si="150"/>
        <v>90000</v>
      </c>
      <c r="P148" s="152">
        <f t="shared" si="78"/>
        <v>0</v>
      </c>
    </row>
    <row r="149" spans="1:16" x14ac:dyDescent="0.25">
      <c r="A149" s="111" t="s">
        <v>12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80910</v>
      </c>
      <c r="G149" s="173" t="s">
        <v>13</v>
      </c>
      <c r="H149" s="314">
        <f t="shared" si="150"/>
        <v>90000</v>
      </c>
      <c r="I149" s="314">
        <f t="shared" si="150"/>
        <v>188650</v>
      </c>
      <c r="J149" s="367">
        <f t="shared" si="76"/>
        <v>98650</v>
      </c>
      <c r="K149" s="314">
        <f t="shared" si="150"/>
        <v>90000</v>
      </c>
      <c r="L149" s="314">
        <f t="shared" si="150"/>
        <v>90000</v>
      </c>
      <c r="M149" s="152">
        <f t="shared" si="77"/>
        <v>0</v>
      </c>
      <c r="N149" s="314">
        <f t="shared" si="150"/>
        <v>90000</v>
      </c>
      <c r="O149" s="314">
        <f t="shared" si="150"/>
        <v>90000</v>
      </c>
      <c r="P149" s="152">
        <f t="shared" si="78"/>
        <v>0</v>
      </c>
    </row>
    <row r="150" spans="1:16" x14ac:dyDescent="0.25">
      <c r="A150" s="177" t="s">
        <v>188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81">
        <v>80910</v>
      </c>
      <c r="G150" s="180" t="s">
        <v>15</v>
      </c>
      <c r="H150" s="314">
        <f>SUM(Лист1!G264)</f>
        <v>90000</v>
      </c>
      <c r="I150" s="314">
        <f>SUM(Лист1!H264)</f>
        <v>188650</v>
      </c>
      <c r="J150" s="367">
        <f t="shared" si="76"/>
        <v>98650</v>
      </c>
      <c r="K150" s="314">
        <f>SUM(Лист1!J264)</f>
        <v>90000</v>
      </c>
      <c r="L150" s="314">
        <f>SUM(Лист1!K264)</f>
        <v>90000</v>
      </c>
      <c r="M150" s="152">
        <f t="shared" si="77"/>
        <v>0</v>
      </c>
      <c r="N150" s="314">
        <f>SUM(Лист1!M264)</f>
        <v>90000</v>
      </c>
      <c r="O150" s="314">
        <f>SUM(Лист1!N264)</f>
        <v>90000</v>
      </c>
      <c r="P150" s="152">
        <f t="shared" si="78"/>
        <v>0</v>
      </c>
    </row>
    <row r="151" spans="1:16" ht="48.75" x14ac:dyDescent="0.25">
      <c r="A151" s="141" t="s">
        <v>101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17900</v>
      </c>
      <c r="G151" s="201" t="s">
        <v>8</v>
      </c>
      <c r="H151" s="153">
        <f>SUM(H152+H154)</f>
        <v>234462</v>
      </c>
      <c r="I151" s="153">
        <f t="shared" ref="I151" si="151">SUM(I152+I154)</f>
        <v>234462</v>
      </c>
      <c r="J151" s="152">
        <f t="shared" si="76"/>
        <v>0</v>
      </c>
      <c r="K151" s="153">
        <f t="shared" ref="K151:N151" si="152">SUM(K152+K154)</f>
        <v>234462</v>
      </c>
      <c r="L151" s="153">
        <f t="shared" ref="L151" si="153">SUM(L152+L154)</f>
        <v>234462</v>
      </c>
      <c r="M151" s="152">
        <f t="shared" si="77"/>
        <v>0</v>
      </c>
      <c r="N151" s="153">
        <f t="shared" si="152"/>
        <v>234462</v>
      </c>
      <c r="O151" s="153">
        <f t="shared" ref="O151" si="154">SUM(O152+O154)</f>
        <v>234462</v>
      </c>
      <c r="P151" s="152">
        <f t="shared" si="78"/>
        <v>0</v>
      </c>
    </row>
    <row r="152" spans="1:16" ht="43.9" customHeight="1" x14ac:dyDescent="0.25">
      <c r="A152" s="111" t="s">
        <v>33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17900</v>
      </c>
      <c r="G152" s="173" t="s">
        <v>34</v>
      </c>
      <c r="H152" s="314">
        <f>SUM(H153)</f>
        <v>188400</v>
      </c>
      <c r="I152" s="314">
        <f t="shared" ref="I152" si="155">SUM(I153)</f>
        <v>188400</v>
      </c>
      <c r="J152" s="152">
        <f t="shared" si="76"/>
        <v>0</v>
      </c>
      <c r="K152" s="314">
        <f t="shared" ref="K152:O152" si="156">SUM(K153)</f>
        <v>188400</v>
      </c>
      <c r="L152" s="314">
        <f t="shared" si="156"/>
        <v>188400</v>
      </c>
      <c r="M152" s="152">
        <f t="shared" si="77"/>
        <v>0</v>
      </c>
      <c r="N152" s="314">
        <f t="shared" si="156"/>
        <v>188400</v>
      </c>
      <c r="O152" s="314">
        <f t="shared" si="156"/>
        <v>188400</v>
      </c>
      <c r="P152" s="152">
        <f t="shared" si="78"/>
        <v>0</v>
      </c>
    </row>
    <row r="153" spans="1:16" x14ac:dyDescent="0.25">
      <c r="A153" s="101" t="s">
        <v>35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17900</v>
      </c>
      <c r="G153" s="173" t="s">
        <v>36</v>
      </c>
      <c r="H153" s="314">
        <f>SUM(Лист1!G267)</f>
        <v>188400</v>
      </c>
      <c r="I153" s="314">
        <f>SUM(Лист1!H267)</f>
        <v>188400</v>
      </c>
      <c r="J153" s="152">
        <f t="shared" si="76"/>
        <v>0</v>
      </c>
      <c r="K153" s="314">
        <f>SUM(Лист1!J267)</f>
        <v>188400</v>
      </c>
      <c r="L153" s="314">
        <f>SUM(Лист1!K267)</f>
        <v>188400</v>
      </c>
      <c r="M153" s="152">
        <f t="shared" si="77"/>
        <v>0</v>
      </c>
      <c r="N153" s="314">
        <f>SUM(Лист1!M267)</f>
        <v>188400</v>
      </c>
      <c r="O153" s="314">
        <f>SUM(Лист1!N267)</f>
        <v>188400</v>
      </c>
      <c r="P153" s="152">
        <f t="shared" si="78"/>
        <v>0</v>
      </c>
    </row>
    <row r="154" spans="1:16" x14ac:dyDescent="0.25">
      <c r="A154" s="111" t="s">
        <v>12</v>
      </c>
      <c r="B154" s="121" t="s">
        <v>10</v>
      </c>
      <c r="C154" s="122" t="s">
        <v>175</v>
      </c>
      <c r="D154" s="122" t="s">
        <v>99</v>
      </c>
      <c r="E154" s="98">
        <v>927</v>
      </c>
      <c r="F154" s="174">
        <v>17900</v>
      </c>
      <c r="G154" s="173" t="s">
        <v>13</v>
      </c>
      <c r="H154" s="314">
        <f>SUM(H155)</f>
        <v>46062</v>
      </c>
      <c r="I154" s="314">
        <f t="shared" ref="I154" si="157">SUM(I155)</f>
        <v>46062</v>
      </c>
      <c r="J154" s="152">
        <f t="shared" si="76"/>
        <v>0</v>
      </c>
      <c r="K154" s="314">
        <f t="shared" ref="K154:O154" si="158">SUM(K155)</f>
        <v>46062</v>
      </c>
      <c r="L154" s="314">
        <f t="shared" si="158"/>
        <v>46062</v>
      </c>
      <c r="M154" s="152">
        <f t="shared" si="77"/>
        <v>0</v>
      </c>
      <c r="N154" s="314">
        <f t="shared" si="158"/>
        <v>46062</v>
      </c>
      <c r="O154" s="314">
        <f t="shared" si="158"/>
        <v>46062</v>
      </c>
      <c r="P154" s="152">
        <f t="shared" si="78"/>
        <v>0</v>
      </c>
    </row>
    <row r="155" spans="1:16" x14ac:dyDescent="0.25">
      <c r="A155" s="177" t="s">
        <v>188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74">
        <v>17900</v>
      </c>
      <c r="G155" s="173" t="s">
        <v>15</v>
      </c>
      <c r="H155" s="314">
        <f>SUM(Лист1!G269)</f>
        <v>46062</v>
      </c>
      <c r="I155" s="314">
        <f>SUM(Лист1!H269)</f>
        <v>46062</v>
      </c>
      <c r="J155" s="152">
        <f t="shared" ref="J155:J229" si="159">SUM(I155-H155)</f>
        <v>0</v>
      </c>
      <c r="K155" s="314">
        <f>SUM(Лист1!J269)</f>
        <v>46062</v>
      </c>
      <c r="L155" s="314">
        <f>SUM(Лист1!K269)</f>
        <v>46062</v>
      </c>
      <c r="M155" s="152">
        <f t="shared" ref="M155:M229" si="160">SUM(L155-K155)</f>
        <v>0</v>
      </c>
      <c r="N155" s="314">
        <f>SUM(Лист1!M269)</f>
        <v>46062</v>
      </c>
      <c r="O155" s="314">
        <f>SUM(Лист1!N269)</f>
        <v>46062</v>
      </c>
      <c r="P155" s="152">
        <f t="shared" ref="P155:P229" si="161">SUM(O155-N155)</f>
        <v>0</v>
      </c>
    </row>
    <row r="156" spans="1:16" ht="184.9" customHeight="1" x14ac:dyDescent="0.25">
      <c r="A156" s="189" t="s">
        <v>299</v>
      </c>
      <c r="B156" s="123" t="s">
        <v>10</v>
      </c>
      <c r="C156" s="124" t="s">
        <v>175</v>
      </c>
      <c r="D156" s="124" t="s">
        <v>99</v>
      </c>
      <c r="E156" s="116">
        <v>927</v>
      </c>
      <c r="F156" s="206" t="s">
        <v>353</v>
      </c>
      <c r="G156" s="206" t="s">
        <v>8</v>
      </c>
      <c r="H156" s="153">
        <f>SUM(H157+H159)</f>
        <v>3743000</v>
      </c>
      <c r="I156" s="153">
        <f t="shared" ref="I156" si="162">SUM(I157+I159)</f>
        <v>3783276.05</v>
      </c>
      <c r="J156" s="152">
        <f t="shared" si="159"/>
        <v>40276.049999999814</v>
      </c>
      <c r="K156" s="153">
        <f t="shared" ref="K156:N156" si="163">SUM(K157+K159)</f>
        <v>3820000</v>
      </c>
      <c r="L156" s="153">
        <f t="shared" ref="L156" si="164">SUM(L157+L159)</f>
        <v>3820000</v>
      </c>
      <c r="M156" s="152">
        <f t="shared" si="160"/>
        <v>0</v>
      </c>
      <c r="N156" s="153">
        <f t="shared" si="163"/>
        <v>4157000</v>
      </c>
      <c r="O156" s="153">
        <f t="shared" ref="O156" si="165">SUM(O157+O159)</f>
        <v>4157000</v>
      </c>
      <c r="P156" s="152">
        <f t="shared" si="161"/>
        <v>0</v>
      </c>
    </row>
    <row r="157" spans="1:16" x14ac:dyDescent="0.25">
      <c r="A157" s="111" t="s">
        <v>12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180" t="s">
        <v>353</v>
      </c>
      <c r="G157" s="173" t="s">
        <v>13</v>
      </c>
      <c r="H157" s="314">
        <f>SUM(H158)</f>
        <v>0</v>
      </c>
      <c r="I157" s="314">
        <f t="shared" ref="I157" si="166">SUM(I158)</f>
        <v>0</v>
      </c>
      <c r="J157" s="152">
        <f t="shared" si="159"/>
        <v>0</v>
      </c>
      <c r="K157" s="314">
        <f t="shared" ref="K157:O157" si="167">SUM(K158)</f>
        <v>3820000</v>
      </c>
      <c r="L157" s="314">
        <f t="shared" si="167"/>
        <v>3820000</v>
      </c>
      <c r="M157" s="152">
        <f t="shared" si="160"/>
        <v>0</v>
      </c>
      <c r="N157" s="314">
        <f t="shared" si="167"/>
        <v>4157000</v>
      </c>
      <c r="O157" s="314">
        <f t="shared" si="167"/>
        <v>4157000</v>
      </c>
      <c r="P157" s="152">
        <f t="shared" si="161"/>
        <v>0</v>
      </c>
    </row>
    <row r="158" spans="1:16" x14ac:dyDescent="0.25">
      <c r="A158" s="177" t="s">
        <v>188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80" t="s">
        <v>353</v>
      </c>
      <c r="G158" s="173" t="s">
        <v>15</v>
      </c>
      <c r="H158" s="314">
        <f>SUM(Лист1!G255)</f>
        <v>0</v>
      </c>
      <c r="I158" s="314">
        <f>SUM(Лист1!H255)</f>
        <v>0</v>
      </c>
      <c r="J158" s="152">
        <f t="shared" si="159"/>
        <v>0</v>
      </c>
      <c r="K158" s="314">
        <f>SUM(Лист1!J255)</f>
        <v>3820000</v>
      </c>
      <c r="L158" s="314">
        <f>SUM(Лист1!K255)</f>
        <v>3820000</v>
      </c>
      <c r="M158" s="152">
        <f t="shared" si="160"/>
        <v>0</v>
      </c>
      <c r="N158" s="314">
        <f>SUM(Лист1!M255)</f>
        <v>4157000</v>
      </c>
      <c r="O158" s="314">
        <f>SUM(Лист1!N255)</f>
        <v>4157000</v>
      </c>
      <c r="P158" s="152">
        <f t="shared" si="161"/>
        <v>0</v>
      </c>
    </row>
    <row r="159" spans="1:16" x14ac:dyDescent="0.25">
      <c r="A159" s="177" t="s">
        <v>53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80" t="s">
        <v>353</v>
      </c>
      <c r="G159" s="173" t="s">
        <v>54</v>
      </c>
      <c r="H159" s="314">
        <f>SUM(H160)</f>
        <v>3743000</v>
      </c>
      <c r="I159" s="314">
        <f t="shared" ref="I159" si="168">SUM(I160)</f>
        <v>3783276.05</v>
      </c>
      <c r="J159" s="152">
        <f t="shared" si="159"/>
        <v>40276.049999999814</v>
      </c>
      <c r="K159" s="314">
        <f t="shared" ref="K159:O159" si="169">SUM(K160)</f>
        <v>0</v>
      </c>
      <c r="L159" s="314">
        <f t="shared" si="169"/>
        <v>0</v>
      </c>
      <c r="M159" s="152">
        <f t="shared" si="160"/>
        <v>0</v>
      </c>
      <c r="N159" s="314">
        <f t="shared" si="169"/>
        <v>0</v>
      </c>
      <c r="O159" s="314">
        <f t="shared" si="169"/>
        <v>0</v>
      </c>
      <c r="P159" s="152">
        <f t="shared" si="161"/>
        <v>0</v>
      </c>
    </row>
    <row r="160" spans="1:16" x14ac:dyDescent="0.25">
      <c r="A160" s="177" t="s">
        <v>55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80" t="s">
        <v>353</v>
      </c>
      <c r="G160" s="173" t="s">
        <v>56</v>
      </c>
      <c r="H160" s="314">
        <f>SUM(Лист1!G257)</f>
        <v>3743000</v>
      </c>
      <c r="I160" s="314">
        <f>SUM(Лист1!H257)</f>
        <v>3783276.05</v>
      </c>
      <c r="J160" s="152">
        <f t="shared" si="159"/>
        <v>40276.049999999814</v>
      </c>
      <c r="K160" s="314">
        <f>SUM(Лист1!J257)</f>
        <v>0</v>
      </c>
      <c r="L160" s="314">
        <f>SUM(Лист1!K257)</f>
        <v>0</v>
      </c>
      <c r="M160" s="152">
        <f t="shared" si="160"/>
        <v>0</v>
      </c>
      <c r="N160" s="314">
        <f>SUM(Лист1!M257)</f>
        <v>0</v>
      </c>
      <c r="O160" s="314">
        <f>SUM(Лист1!N257)</f>
        <v>0</v>
      </c>
      <c r="P160" s="152">
        <f t="shared" si="161"/>
        <v>0</v>
      </c>
    </row>
    <row r="161" spans="1:16" ht="26.25" x14ac:dyDescent="0.25">
      <c r="A161" s="189" t="s">
        <v>276</v>
      </c>
      <c r="B161" s="123" t="s">
        <v>10</v>
      </c>
      <c r="C161" s="124" t="s">
        <v>175</v>
      </c>
      <c r="D161" s="124" t="s">
        <v>99</v>
      </c>
      <c r="E161" s="116">
        <v>927</v>
      </c>
      <c r="F161" s="201" t="s">
        <v>278</v>
      </c>
      <c r="G161" s="205" t="s">
        <v>8</v>
      </c>
      <c r="H161" s="283">
        <f>SUM(H162)</f>
        <v>3571163</v>
      </c>
      <c r="I161" s="283">
        <f t="shared" ref="I161" si="170">SUM(I162)</f>
        <v>3571163</v>
      </c>
      <c r="J161" s="152">
        <f t="shared" si="159"/>
        <v>0</v>
      </c>
      <c r="K161" s="283">
        <f t="shared" ref="K161:O161" si="171">SUM(K162)</f>
        <v>3441163</v>
      </c>
      <c r="L161" s="283">
        <f t="shared" si="171"/>
        <v>3441163</v>
      </c>
      <c r="M161" s="152">
        <f t="shared" si="160"/>
        <v>0</v>
      </c>
      <c r="N161" s="283">
        <f t="shared" si="171"/>
        <v>3441163</v>
      </c>
      <c r="O161" s="283">
        <f t="shared" si="171"/>
        <v>3441163</v>
      </c>
      <c r="P161" s="152">
        <f t="shared" si="161"/>
        <v>0</v>
      </c>
    </row>
    <row r="162" spans="1:16" ht="23.25" x14ac:dyDescent="0.25">
      <c r="A162" s="177" t="s">
        <v>16</v>
      </c>
      <c r="B162" s="121" t="s">
        <v>10</v>
      </c>
      <c r="C162" s="139" t="s">
        <v>175</v>
      </c>
      <c r="D162" s="139" t="s">
        <v>99</v>
      </c>
      <c r="E162" s="98">
        <v>927</v>
      </c>
      <c r="F162" s="173" t="s">
        <v>278</v>
      </c>
      <c r="G162" s="173" t="s">
        <v>17</v>
      </c>
      <c r="H162" s="314">
        <f>SUM(H163:H163)</f>
        <v>3571163</v>
      </c>
      <c r="I162" s="314">
        <f t="shared" ref="I162" si="172">SUM(I163:I163)</f>
        <v>3571163</v>
      </c>
      <c r="J162" s="152">
        <f t="shared" si="159"/>
        <v>0</v>
      </c>
      <c r="K162" s="314">
        <f t="shared" ref="K162:O162" si="173">SUM(K163:K163)</f>
        <v>3441163</v>
      </c>
      <c r="L162" s="314">
        <f t="shared" si="173"/>
        <v>3441163</v>
      </c>
      <c r="M162" s="152">
        <f t="shared" si="160"/>
        <v>0</v>
      </c>
      <c r="N162" s="314">
        <f t="shared" si="173"/>
        <v>3441163</v>
      </c>
      <c r="O162" s="314">
        <f t="shared" si="173"/>
        <v>3441163</v>
      </c>
      <c r="P162" s="152">
        <f t="shared" si="161"/>
        <v>0</v>
      </c>
    </row>
    <row r="163" spans="1:16" x14ac:dyDescent="0.25">
      <c r="A163" s="178" t="s">
        <v>178</v>
      </c>
      <c r="B163" s="121" t="s">
        <v>10</v>
      </c>
      <c r="C163" s="139" t="s">
        <v>175</v>
      </c>
      <c r="D163" s="139" t="s">
        <v>99</v>
      </c>
      <c r="E163" s="98">
        <v>927</v>
      </c>
      <c r="F163" s="173" t="s">
        <v>278</v>
      </c>
      <c r="G163" s="173" t="s">
        <v>177</v>
      </c>
      <c r="H163" s="314">
        <f>SUM(Лист1!G216)</f>
        <v>3571163</v>
      </c>
      <c r="I163" s="314">
        <f>SUM(Лист1!H216)</f>
        <v>3571163</v>
      </c>
      <c r="J163" s="152">
        <f t="shared" si="159"/>
        <v>0</v>
      </c>
      <c r="K163" s="314">
        <f>SUM(Лист1!J216)</f>
        <v>3441163</v>
      </c>
      <c r="L163" s="314">
        <f>SUM(Лист1!K216)</f>
        <v>3441163</v>
      </c>
      <c r="M163" s="152">
        <f t="shared" si="160"/>
        <v>0</v>
      </c>
      <c r="N163" s="314">
        <f>SUM(Лист1!M216)</f>
        <v>3441163</v>
      </c>
      <c r="O163" s="314">
        <f>SUM(Лист1!N216)</f>
        <v>3441163</v>
      </c>
      <c r="P163" s="152">
        <f t="shared" si="161"/>
        <v>0</v>
      </c>
    </row>
    <row r="164" spans="1:16" ht="39" x14ac:dyDescent="0.25">
      <c r="A164" s="188" t="s">
        <v>198</v>
      </c>
      <c r="B164" s="123" t="s">
        <v>10</v>
      </c>
      <c r="C164" s="124" t="s">
        <v>175</v>
      </c>
      <c r="D164" s="124" t="s">
        <v>99</v>
      </c>
      <c r="E164" s="116">
        <v>927</v>
      </c>
      <c r="F164" s="201" t="s">
        <v>313</v>
      </c>
      <c r="G164" s="205" t="s">
        <v>8</v>
      </c>
      <c r="H164" s="283">
        <f t="shared" ref="H164:O165" si="174">SUM(H165)</f>
        <v>100000</v>
      </c>
      <c r="I164" s="283">
        <f t="shared" si="174"/>
        <v>100000</v>
      </c>
      <c r="J164" s="152">
        <f t="shared" si="159"/>
        <v>0</v>
      </c>
      <c r="K164" s="283">
        <f t="shared" si="174"/>
        <v>100000</v>
      </c>
      <c r="L164" s="283">
        <f t="shared" si="174"/>
        <v>100000</v>
      </c>
      <c r="M164" s="152">
        <f t="shared" si="160"/>
        <v>0</v>
      </c>
      <c r="N164" s="283">
        <f t="shared" si="174"/>
        <v>100000</v>
      </c>
      <c r="O164" s="283">
        <f t="shared" si="174"/>
        <v>100000</v>
      </c>
      <c r="P164" s="152">
        <f t="shared" si="161"/>
        <v>0</v>
      </c>
    </row>
    <row r="165" spans="1:16" x14ac:dyDescent="0.25">
      <c r="A165" s="177" t="s">
        <v>12</v>
      </c>
      <c r="B165" s="121" t="s">
        <v>10</v>
      </c>
      <c r="C165" s="139" t="s">
        <v>175</v>
      </c>
      <c r="D165" s="139" t="s">
        <v>99</v>
      </c>
      <c r="E165" s="98">
        <v>927</v>
      </c>
      <c r="F165" s="173" t="s">
        <v>313</v>
      </c>
      <c r="G165" s="173" t="s">
        <v>13</v>
      </c>
      <c r="H165" s="314">
        <f t="shared" si="174"/>
        <v>100000</v>
      </c>
      <c r="I165" s="314">
        <f t="shared" si="174"/>
        <v>100000</v>
      </c>
      <c r="J165" s="152">
        <f t="shared" si="159"/>
        <v>0</v>
      </c>
      <c r="K165" s="314">
        <f t="shared" si="174"/>
        <v>100000</v>
      </c>
      <c r="L165" s="314">
        <f t="shared" si="174"/>
        <v>100000</v>
      </c>
      <c r="M165" s="152">
        <f t="shared" si="160"/>
        <v>0</v>
      </c>
      <c r="N165" s="314">
        <f t="shared" si="174"/>
        <v>100000</v>
      </c>
      <c r="O165" s="314">
        <f t="shared" si="174"/>
        <v>100000</v>
      </c>
      <c r="P165" s="152">
        <f t="shared" si="161"/>
        <v>0</v>
      </c>
    </row>
    <row r="166" spans="1:16" x14ac:dyDescent="0.25">
      <c r="A166" s="177" t="s">
        <v>188</v>
      </c>
      <c r="B166" s="121" t="s">
        <v>10</v>
      </c>
      <c r="C166" s="139" t="s">
        <v>175</v>
      </c>
      <c r="D166" s="139" t="s">
        <v>99</v>
      </c>
      <c r="E166" s="98">
        <v>927</v>
      </c>
      <c r="F166" s="173" t="s">
        <v>313</v>
      </c>
      <c r="G166" s="173" t="s">
        <v>15</v>
      </c>
      <c r="H166" s="314">
        <f>SUM(Лист1!G377)</f>
        <v>100000</v>
      </c>
      <c r="I166" s="314">
        <f>SUM(Лист1!H377)</f>
        <v>100000</v>
      </c>
      <c r="J166" s="152">
        <f t="shared" si="159"/>
        <v>0</v>
      </c>
      <c r="K166" s="314">
        <f>SUM(Лист1!J377)</f>
        <v>100000</v>
      </c>
      <c r="L166" s="314">
        <f>SUM(Лист1!K377)</f>
        <v>100000</v>
      </c>
      <c r="M166" s="152">
        <f t="shared" si="160"/>
        <v>0</v>
      </c>
      <c r="N166" s="314">
        <f>SUM(Лист1!M377)</f>
        <v>100000</v>
      </c>
      <c r="O166" s="314">
        <f>SUM(Лист1!N377)</f>
        <v>100000</v>
      </c>
      <c r="P166" s="152">
        <f t="shared" si="161"/>
        <v>0</v>
      </c>
    </row>
    <row r="167" spans="1:16" ht="26.25" x14ac:dyDescent="0.25">
      <c r="A167" s="184" t="s">
        <v>279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1" t="s">
        <v>281</v>
      </c>
      <c r="G167" s="205" t="s">
        <v>8</v>
      </c>
      <c r="H167" s="283">
        <f t="shared" ref="H167:O168" si="175">SUM(H168)</f>
        <v>555330</v>
      </c>
      <c r="I167" s="283">
        <f t="shared" si="175"/>
        <v>555330</v>
      </c>
      <c r="J167" s="152">
        <f t="shared" si="159"/>
        <v>0</v>
      </c>
      <c r="K167" s="283">
        <f t="shared" si="175"/>
        <v>525543</v>
      </c>
      <c r="L167" s="283">
        <f t="shared" si="175"/>
        <v>525543</v>
      </c>
      <c r="M167" s="152">
        <f t="shared" si="160"/>
        <v>0</v>
      </c>
      <c r="N167" s="283">
        <f t="shared" si="175"/>
        <v>546565</v>
      </c>
      <c r="O167" s="283">
        <f t="shared" si="175"/>
        <v>546565</v>
      </c>
      <c r="P167" s="152">
        <f t="shared" si="161"/>
        <v>0</v>
      </c>
    </row>
    <row r="168" spans="1:16" x14ac:dyDescent="0.25">
      <c r="A168" s="177" t="s">
        <v>12</v>
      </c>
      <c r="B168" s="121" t="s">
        <v>10</v>
      </c>
      <c r="C168" s="139" t="s">
        <v>175</v>
      </c>
      <c r="D168" s="139" t="s">
        <v>99</v>
      </c>
      <c r="E168" s="98">
        <v>927</v>
      </c>
      <c r="F168" s="173" t="s">
        <v>281</v>
      </c>
      <c r="G168" s="173" t="s">
        <v>13</v>
      </c>
      <c r="H168" s="314">
        <f t="shared" si="175"/>
        <v>555330</v>
      </c>
      <c r="I168" s="314">
        <f t="shared" si="175"/>
        <v>555330</v>
      </c>
      <c r="J168" s="152">
        <f t="shared" si="159"/>
        <v>0</v>
      </c>
      <c r="K168" s="314">
        <f t="shared" si="175"/>
        <v>525543</v>
      </c>
      <c r="L168" s="314">
        <f t="shared" si="175"/>
        <v>525543</v>
      </c>
      <c r="M168" s="152">
        <f t="shared" si="160"/>
        <v>0</v>
      </c>
      <c r="N168" s="314">
        <f t="shared" si="175"/>
        <v>546565</v>
      </c>
      <c r="O168" s="314">
        <f t="shared" si="175"/>
        <v>546565</v>
      </c>
      <c r="P168" s="152">
        <f t="shared" si="161"/>
        <v>0</v>
      </c>
    </row>
    <row r="169" spans="1:16" x14ac:dyDescent="0.25">
      <c r="A169" s="177" t="s">
        <v>188</v>
      </c>
      <c r="B169" s="121" t="s">
        <v>10</v>
      </c>
      <c r="C169" s="139" t="s">
        <v>175</v>
      </c>
      <c r="D169" s="139" t="s">
        <v>99</v>
      </c>
      <c r="E169" s="98">
        <v>927</v>
      </c>
      <c r="F169" s="173" t="s">
        <v>281</v>
      </c>
      <c r="G169" s="173" t="s">
        <v>15</v>
      </c>
      <c r="H169" s="314">
        <f>SUM(Лист1!G219)</f>
        <v>555330</v>
      </c>
      <c r="I169" s="314">
        <f>SUM(Лист1!H219)</f>
        <v>555330</v>
      </c>
      <c r="J169" s="152">
        <f t="shared" si="159"/>
        <v>0</v>
      </c>
      <c r="K169" s="314">
        <f>SUM(Лист1!J219)</f>
        <v>525543</v>
      </c>
      <c r="L169" s="314">
        <f>SUM(Лист1!K219)</f>
        <v>525543</v>
      </c>
      <c r="M169" s="152">
        <f t="shared" si="160"/>
        <v>0</v>
      </c>
      <c r="N169" s="314">
        <f>SUM(Лист1!M219)</f>
        <v>546565</v>
      </c>
      <c r="O169" s="314">
        <f>SUM(Лист1!N219)</f>
        <v>546565</v>
      </c>
      <c r="P169" s="152">
        <f t="shared" si="161"/>
        <v>0</v>
      </c>
    </row>
    <row r="170" spans="1:16" x14ac:dyDescent="0.25">
      <c r="A170" s="301" t="s">
        <v>283</v>
      </c>
      <c r="B170" s="123" t="s">
        <v>10</v>
      </c>
      <c r="C170" s="124" t="s">
        <v>175</v>
      </c>
      <c r="D170" s="124" t="s">
        <v>99</v>
      </c>
      <c r="E170" s="116">
        <v>927</v>
      </c>
      <c r="F170" s="201" t="s">
        <v>284</v>
      </c>
      <c r="G170" s="205" t="s">
        <v>8</v>
      </c>
      <c r="H170" s="283">
        <f t="shared" ref="H170:O171" si="176">SUM(H171)</f>
        <v>55000</v>
      </c>
      <c r="I170" s="283">
        <f t="shared" si="176"/>
        <v>55000</v>
      </c>
      <c r="J170" s="152">
        <f t="shared" si="159"/>
        <v>0</v>
      </c>
      <c r="K170" s="283">
        <f t="shared" si="176"/>
        <v>55000</v>
      </c>
      <c r="L170" s="283">
        <f t="shared" si="176"/>
        <v>55000</v>
      </c>
      <c r="M170" s="152">
        <f t="shared" si="160"/>
        <v>0</v>
      </c>
      <c r="N170" s="283">
        <f t="shared" si="176"/>
        <v>55000</v>
      </c>
      <c r="O170" s="283">
        <f t="shared" si="176"/>
        <v>55000</v>
      </c>
      <c r="P170" s="152">
        <f t="shared" si="161"/>
        <v>0</v>
      </c>
    </row>
    <row r="171" spans="1:16" x14ac:dyDescent="0.25">
      <c r="A171" s="186" t="s">
        <v>39</v>
      </c>
      <c r="B171" s="121" t="s">
        <v>10</v>
      </c>
      <c r="C171" s="139" t="s">
        <v>175</v>
      </c>
      <c r="D171" s="139" t="s">
        <v>99</v>
      </c>
      <c r="E171" s="98">
        <v>927</v>
      </c>
      <c r="F171" s="173" t="s">
        <v>284</v>
      </c>
      <c r="G171" s="173" t="s">
        <v>40</v>
      </c>
      <c r="H171" s="314">
        <f t="shared" si="176"/>
        <v>55000</v>
      </c>
      <c r="I171" s="314">
        <f t="shared" si="176"/>
        <v>55000</v>
      </c>
      <c r="J171" s="152">
        <f t="shared" si="159"/>
        <v>0</v>
      </c>
      <c r="K171" s="314">
        <f t="shared" si="176"/>
        <v>55000</v>
      </c>
      <c r="L171" s="314">
        <f t="shared" si="176"/>
        <v>55000</v>
      </c>
      <c r="M171" s="152">
        <f t="shared" si="160"/>
        <v>0</v>
      </c>
      <c r="N171" s="314">
        <f t="shared" si="176"/>
        <v>55000</v>
      </c>
      <c r="O171" s="314">
        <f t="shared" si="176"/>
        <v>55000</v>
      </c>
      <c r="P171" s="152">
        <f t="shared" si="161"/>
        <v>0</v>
      </c>
    </row>
    <row r="172" spans="1:16" x14ac:dyDescent="0.25">
      <c r="A172" s="177" t="s">
        <v>168</v>
      </c>
      <c r="B172" s="121" t="s">
        <v>10</v>
      </c>
      <c r="C172" s="139" t="s">
        <v>175</v>
      </c>
      <c r="D172" s="139" t="s">
        <v>99</v>
      </c>
      <c r="E172" s="98">
        <v>927</v>
      </c>
      <c r="F172" s="173" t="s">
        <v>284</v>
      </c>
      <c r="G172" s="173" t="s">
        <v>167</v>
      </c>
      <c r="H172" s="314">
        <f>SUM(Лист1!G222)</f>
        <v>55000</v>
      </c>
      <c r="I172" s="314">
        <f>SUM(Лист1!H222)</f>
        <v>55000</v>
      </c>
      <c r="J172" s="152">
        <f t="shared" si="159"/>
        <v>0</v>
      </c>
      <c r="K172" s="314">
        <f>SUM(Лист1!J222)</f>
        <v>55000</v>
      </c>
      <c r="L172" s="314">
        <f>SUM(Лист1!K222)</f>
        <v>55000</v>
      </c>
      <c r="M172" s="152">
        <f t="shared" si="160"/>
        <v>0</v>
      </c>
      <c r="N172" s="314">
        <f>SUM(Лист1!M222)</f>
        <v>55000</v>
      </c>
      <c r="O172" s="314">
        <f>SUM(Лист1!N222)</f>
        <v>55000</v>
      </c>
      <c r="P172" s="152">
        <f t="shared" si="161"/>
        <v>0</v>
      </c>
    </row>
    <row r="173" spans="1:16" ht="36.75" x14ac:dyDescent="0.25">
      <c r="A173" s="143" t="s">
        <v>108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128">
        <v>52600</v>
      </c>
      <c r="G173" s="201" t="s">
        <v>8</v>
      </c>
      <c r="H173" s="153">
        <f t="shared" ref="H173:O174" si="177">SUM(H174)</f>
        <v>339433</v>
      </c>
      <c r="I173" s="153">
        <f t="shared" si="177"/>
        <v>339433</v>
      </c>
      <c r="J173" s="152">
        <f t="shared" si="159"/>
        <v>0</v>
      </c>
      <c r="K173" s="153">
        <f t="shared" si="177"/>
        <v>353010.4</v>
      </c>
      <c r="L173" s="153">
        <f t="shared" si="177"/>
        <v>353010.4</v>
      </c>
      <c r="M173" s="152">
        <f t="shared" si="160"/>
        <v>0</v>
      </c>
      <c r="N173" s="153">
        <f t="shared" si="177"/>
        <v>330417.90000000002</v>
      </c>
      <c r="O173" s="153">
        <f t="shared" si="177"/>
        <v>330417.90000000002</v>
      </c>
      <c r="P173" s="152">
        <f t="shared" si="161"/>
        <v>0</v>
      </c>
    </row>
    <row r="174" spans="1:16" x14ac:dyDescent="0.25">
      <c r="A174" s="102" t="s">
        <v>89</v>
      </c>
      <c r="B174" s="121" t="s">
        <v>10</v>
      </c>
      <c r="C174" s="122" t="s">
        <v>175</v>
      </c>
      <c r="D174" s="122" t="s">
        <v>99</v>
      </c>
      <c r="E174" s="104">
        <v>927</v>
      </c>
      <c r="F174" s="127">
        <v>52600</v>
      </c>
      <c r="G174" s="173" t="s">
        <v>90</v>
      </c>
      <c r="H174" s="314">
        <f t="shared" si="177"/>
        <v>339433</v>
      </c>
      <c r="I174" s="314">
        <f t="shared" si="177"/>
        <v>339433</v>
      </c>
      <c r="J174" s="152">
        <f t="shared" si="159"/>
        <v>0</v>
      </c>
      <c r="K174" s="314">
        <f t="shared" si="177"/>
        <v>353010.4</v>
      </c>
      <c r="L174" s="314">
        <f t="shared" si="177"/>
        <v>353010.4</v>
      </c>
      <c r="M174" s="152">
        <f t="shared" si="160"/>
        <v>0</v>
      </c>
      <c r="N174" s="314">
        <f t="shared" si="177"/>
        <v>330417.90000000002</v>
      </c>
      <c r="O174" s="314">
        <f t="shared" si="177"/>
        <v>330417.90000000002</v>
      </c>
      <c r="P174" s="152">
        <f t="shared" si="161"/>
        <v>0</v>
      </c>
    </row>
    <row r="175" spans="1:16" x14ac:dyDescent="0.25">
      <c r="A175" s="178" t="s">
        <v>190</v>
      </c>
      <c r="B175" s="121" t="s">
        <v>10</v>
      </c>
      <c r="C175" s="122" t="s">
        <v>175</v>
      </c>
      <c r="D175" s="122" t="s">
        <v>99</v>
      </c>
      <c r="E175" s="104">
        <v>927</v>
      </c>
      <c r="F175" s="127">
        <v>52600</v>
      </c>
      <c r="G175" s="173" t="s">
        <v>189</v>
      </c>
      <c r="H175" s="314">
        <f>SUM(Лист1!G344)</f>
        <v>339433</v>
      </c>
      <c r="I175" s="314">
        <f>SUM(Лист1!H344)</f>
        <v>339433</v>
      </c>
      <c r="J175" s="152">
        <f t="shared" si="159"/>
        <v>0</v>
      </c>
      <c r="K175" s="314">
        <f>SUM(Лист1!J344)</f>
        <v>353010.4</v>
      </c>
      <c r="L175" s="314">
        <f>SUM(Лист1!K344)</f>
        <v>353010.4</v>
      </c>
      <c r="M175" s="152">
        <f t="shared" si="160"/>
        <v>0</v>
      </c>
      <c r="N175" s="314">
        <f>SUM(Лист1!M344)</f>
        <v>330417.90000000002</v>
      </c>
      <c r="O175" s="314">
        <f>SUM(Лист1!N344)</f>
        <v>330417.90000000002</v>
      </c>
      <c r="P175" s="152">
        <f t="shared" si="161"/>
        <v>0</v>
      </c>
    </row>
    <row r="176" spans="1:16" ht="60.75" x14ac:dyDescent="0.25">
      <c r="A176" s="213" t="s">
        <v>333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116">
        <v>81630</v>
      </c>
      <c r="G176" s="205" t="s">
        <v>8</v>
      </c>
      <c r="H176" s="286">
        <f t="shared" ref="H176:O177" si="178">SUM(H177)</f>
        <v>4737600</v>
      </c>
      <c r="I176" s="286">
        <f t="shared" si="178"/>
        <v>4737600</v>
      </c>
      <c r="J176" s="152">
        <f t="shared" si="159"/>
        <v>0</v>
      </c>
      <c r="K176" s="286">
        <f t="shared" si="178"/>
        <v>4737600</v>
      </c>
      <c r="L176" s="286">
        <f t="shared" si="178"/>
        <v>4737600</v>
      </c>
      <c r="M176" s="152">
        <f t="shared" si="160"/>
        <v>0</v>
      </c>
      <c r="N176" s="286">
        <f t="shared" si="178"/>
        <v>4737600</v>
      </c>
      <c r="O176" s="286">
        <f t="shared" si="178"/>
        <v>4737600</v>
      </c>
      <c r="P176" s="152">
        <f t="shared" si="161"/>
        <v>0</v>
      </c>
    </row>
    <row r="177" spans="1:16" x14ac:dyDescent="0.25">
      <c r="A177" s="177" t="s">
        <v>39</v>
      </c>
      <c r="B177" s="121" t="s">
        <v>10</v>
      </c>
      <c r="C177" s="122" t="s">
        <v>175</v>
      </c>
      <c r="D177" s="122" t="s">
        <v>99</v>
      </c>
      <c r="E177" s="104">
        <v>927</v>
      </c>
      <c r="F177" s="296">
        <v>81630</v>
      </c>
      <c r="G177" s="173" t="s">
        <v>40</v>
      </c>
      <c r="H177" s="287">
        <f t="shared" si="178"/>
        <v>4737600</v>
      </c>
      <c r="I177" s="287">
        <f t="shared" si="178"/>
        <v>4737600</v>
      </c>
      <c r="J177" s="152">
        <f t="shared" si="159"/>
        <v>0</v>
      </c>
      <c r="K177" s="287">
        <f t="shared" si="178"/>
        <v>4737600</v>
      </c>
      <c r="L177" s="287">
        <f t="shared" si="178"/>
        <v>4737600</v>
      </c>
      <c r="M177" s="152">
        <f t="shared" si="160"/>
        <v>0</v>
      </c>
      <c r="N177" s="287">
        <f t="shared" si="178"/>
        <v>4737600</v>
      </c>
      <c r="O177" s="287">
        <f t="shared" si="178"/>
        <v>4737600</v>
      </c>
      <c r="P177" s="152">
        <f t="shared" si="161"/>
        <v>0</v>
      </c>
    </row>
    <row r="178" spans="1:16" ht="23.25" x14ac:dyDescent="0.25">
      <c r="A178" s="177" t="s">
        <v>96</v>
      </c>
      <c r="B178" s="121" t="s">
        <v>10</v>
      </c>
      <c r="C178" s="122" t="s">
        <v>175</v>
      </c>
      <c r="D178" s="122" t="s">
        <v>99</v>
      </c>
      <c r="E178" s="104">
        <v>927</v>
      </c>
      <c r="F178" s="296">
        <v>81630</v>
      </c>
      <c r="G178" s="173" t="s">
        <v>97</v>
      </c>
      <c r="H178" s="287">
        <f>SUM(Лист1!G251)</f>
        <v>4737600</v>
      </c>
      <c r="I178" s="287">
        <f>SUM(Лист1!H251)</f>
        <v>4737600</v>
      </c>
      <c r="J178" s="152">
        <f t="shared" si="159"/>
        <v>0</v>
      </c>
      <c r="K178" s="287">
        <f>SUM(Лист1!J251)</f>
        <v>4737600</v>
      </c>
      <c r="L178" s="287">
        <f>SUM(Лист1!K251)</f>
        <v>4737600</v>
      </c>
      <c r="M178" s="152">
        <f t="shared" si="160"/>
        <v>0</v>
      </c>
      <c r="N178" s="287">
        <f>SUM(Лист1!M251)</f>
        <v>4737600</v>
      </c>
      <c r="O178" s="287">
        <f>SUM(Лист1!N251)</f>
        <v>4737600</v>
      </c>
      <c r="P178" s="152">
        <f t="shared" si="161"/>
        <v>0</v>
      </c>
    </row>
    <row r="179" spans="1:16" ht="39" x14ac:dyDescent="0.25">
      <c r="A179" s="185" t="s">
        <v>356</v>
      </c>
      <c r="B179" s="123" t="s">
        <v>10</v>
      </c>
      <c r="C179" s="124" t="s">
        <v>175</v>
      </c>
      <c r="D179" s="124" t="s">
        <v>99</v>
      </c>
      <c r="E179" s="116">
        <v>927</v>
      </c>
      <c r="F179" s="344">
        <v>11270</v>
      </c>
      <c r="G179" s="205" t="s">
        <v>8</v>
      </c>
      <c r="H179" s="286">
        <f>SUM(H180)</f>
        <v>0</v>
      </c>
      <c r="I179" s="286">
        <f t="shared" ref="I179:I180" si="179">SUM(I180)</f>
        <v>28902819.25</v>
      </c>
      <c r="J179" s="152">
        <f t="shared" ref="J179:J187" si="180">SUM(I179-H179)</f>
        <v>28902819.25</v>
      </c>
      <c r="K179" s="287">
        <f t="shared" ref="K179:O180" si="181">SUM(K180)</f>
        <v>0</v>
      </c>
      <c r="L179" s="287">
        <f t="shared" si="181"/>
        <v>0</v>
      </c>
      <c r="M179" s="152">
        <f t="shared" ref="M179:M187" si="182">SUM(L179-K179)</f>
        <v>0</v>
      </c>
      <c r="N179" s="287">
        <f t="shared" si="181"/>
        <v>0</v>
      </c>
      <c r="O179" s="287">
        <f t="shared" si="181"/>
        <v>1624500</v>
      </c>
      <c r="P179" s="152">
        <f t="shared" ref="P179:P187" si="183">SUM(O179-N179)</f>
        <v>1624500</v>
      </c>
    </row>
    <row r="180" spans="1:16" ht="22.5" x14ac:dyDescent="0.25">
      <c r="A180" s="186" t="s">
        <v>84</v>
      </c>
      <c r="B180" s="121" t="s">
        <v>10</v>
      </c>
      <c r="C180" s="122" t="s">
        <v>175</v>
      </c>
      <c r="D180" s="122" t="s">
        <v>99</v>
      </c>
      <c r="E180" s="104">
        <v>927</v>
      </c>
      <c r="F180" s="345">
        <v>11270</v>
      </c>
      <c r="G180" s="173" t="s">
        <v>85</v>
      </c>
      <c r="H180" s="287">
        <f>SUM(H181)</f>
        <v>0</v>
      </c>
      <c r="I180" s="287">
        <f t="shared" si="179"/>
        <v>28902819.25</v>
      </c>
      <c r="J180" s="367">
        <f t="shared" si="180"/>
        <v>28902819.25</v>
      </c>
      <c r="K180" s="287">
        <f t="shared" si="181"/>
        <v>0</v>
      </c>
      <c r="L180" s="287">
        <f t="shared" si="181"/>
        <v>0</v>
      </c>
      <c r="M180" s="152">
        <f t="shared" si="182"/>
        <v>0</v>
      </c>
      <c r="N180" s="287">
        <f t="shared" si="181"/>
        <v>0</v>
      </c>
      <c r="O180" s="287">
        <f t="shared" si="181"/>
        <v>1624500</v>
      </c>
      <c r="P180" s="152">
        <f t="shared" si="183"/>
        <v>1624500</v>
      </c>
    </row>
    <row r="181" spans="1:16" x14ac:dyDescent="0.25">
      <c r="A181" s="177" t="s">
        <v>86</v>
      </c>
      <c r="B181" s="121" t="s">
        <v>10</v>
      </c>
      <c r="C181" s="122" t="s">
        <v>175</v>
      </c>
      <c r="D181" s="122" t="s">
        <v>99</v>
      </c>
      <c r="E181" s="104">
        <v>927</v>
      </c>
      <c r="F181" s="345">
        <v>11270</v>
      </c>
      <c r="G181" s="173" t="s">
        <v>87</v>
      </c>
      <c r="H181" s="287">
        <f>SUM(H183:H187)</f>
        <v>0</v>
      </c>
      <c r="I181" s="287">
        <f t="shared" ref="I181" si="184">SUM(I183:I187)</f>
        <v>28902819.25</v>
      </c>
      <c r="J181" s="367">
        <f t="shared" si="180"/>
        <v>28902819.25</v>
      </c>
      <c r="K181" s="287">
        <f t="shared" ref="K181:L181" si="185">SUM(K183:K187)</f>
        <v>0</v>
      </c>
      <c r="L181" s="287">
        <f t="shared" si="185"/>
        <v>0</v>
      </c>
      <c r="M181" s="152">
        <f t="shared" si="182"/>
        <v>0</v>
      </c>
      <c r="N181" s="287">
        <f t="shared" ref="N181:O181" si="186">SUM(N183:N187)</f>
        <v>0</v>
      </c>
      <c r="O181" s="287">
        <f t="shared" si="186"/>
        <v>1624500</v>
      </c>
      <c r="P181" s="152">
        <f t="shared" si="183"/>
        <v>1624500</v>
      </c>
    </row>
    <row r="182" spans="1:16" x14ac:dyDescent="0.25">
      <c r="A182" s="177" t="s">
        <v>324</v>
      </c>
      <c r="B182" s="123"/>
      <c r="C182" s="124"/>
      <c r="D182" s="124"/>
      <c r="E182" s="116"/>
      <c r="F182" s="345"/>
      <c r="G182" s="173"/>
      <c r="H182" s="287"/>
      <c r="I182" s="287"/>
      <c r="J182" s="152">
        <f t="shared" si="180"/>
        <v>0</v>
      </c>
      <c r="K182" s="287"/>
      <c r="L182" s="287"/>
      <c r="M182" s="152">
        <f t="shared" si="182"/>
        <v>0</v>
      </c>
      <c r="N182" s="287"/>
      <c r="O182" s="287"/>
      <c r="P182" s="152">
        <f t="shared" si="183"/>
        <v>0</v>
      </c>
    </row>
    <row r="183" spans="1:16" x14ac:dyDescent="0.25">
      <c r="A183" s="177" t="s">
        <v>328</v>
      </c>
      <c r="B183" s="121" t="s">
        <v>10</v>
      </c>
      <c r="C183" s="122" t="s">
        <v>175</v>
      </c>
      <c r="D183" s="122" t="s">
        <v>99</v>
      </c>
      <c r="E183" s="104">
        <v>927</v>
      </c>
      <c r="F183" s="345">
        <v>11270</v>
      </c>
      <c r="G183" s="173" t="s">
        <v>87</v>
      </c>
      <c r="H183" s="287">
        <f>SUM(Лист1!G292)</f>
        <v>0</v>
      </c>
      <c r="I183" s="287">
        <f>SUM(Лист1!H292)</f>
        <v>1111500</v>
      </c>
      <c r="J183" s="287">
        <f>SUM(Лист1!I292)</f>
        <v>1111500</v>
      </c>
      <c r="K183" s="287">
        <f>SUM(Лист1!J292)</f>
        <v>0</v>
      </c>
      <c r="L183" s="287">
        <f>SUM(Лист1!K292)</f>
        <v>0</v>
      </c>
      <c r="M183" s="287">
        <f>SUM(Лист1!L292)</f>
        <v>0</v>
      </c>
      <c r="N183" s="287">
        <f>SUM(Лист1!M292)</f>
        <v>0</v>
      </c>
      <c r="O183" s="287">
        <f>SUM(Лист1!N292)</f>
        <v>0</v>
      </c>
      <c r="P183" s="287">
        <f>SUM(Лист1!O292)</f>
        <v>0</v>
      </c>
    </row>
    <row r="184" spans="1:16" ht="23.25" x14ac:dyDescent="0.25">
      <c r="A184" s="177" t="s">
        <v>329</v>
      </c>
      <c r="B184" s="121" t="s">
        <v>10</v>
      </c>
      <c r="C184" s="122" t="s">
        <v>175</v>
      </c>
      <c r="D184" s="122" t="s">
        <v>99</v>
      </c>
      <c r="E184" s="104">
        <v>927</v>
      </c>
      <c r="F184" s="345">
        <v>11270</v>
      </c>
      <c r="G184" s="173" t="s">
        <v>87</v>
      </c>
      <c r="H184" s="287">
        <f>SUM(Лист1!G293)</f>
        <v>0</v>
      </c>
      <c r="I184" s="287">
        <f>SUM(Лист1!H293)</f>
        <v>1291873</v>
      </c>
      <c r="J184" s="287">
        <f>SUM(Лист1!I293)</f>
        <v>1291873</v>
      </c>
      <c r="K184" s="287">
        <f>SUM(Лист1!J293)</f>
        <v>0</v>
      </c>
      <c r="L184" s="287">
        <f>SUM(Лист1!K293)</f>
        <v>0</v>
      </c>
      <c r="M184" s="287">
        <f>SUM(Лист1!L293)</f>
        <v>0</v>
      </c>
      <c r="N184" s="287">
        <f>SUM(Лист1!M293)</f>
        <v>0</v>
      </c>
      <c r="O184" s="287">
        <f>SUM(Лист1!N293)</f>
        <v>0</v>
      </c>
      <c r="P184" s="287">
        <f>SUM(Лист1!O293)</f>
        <v>0</v>
      </c>
    </row>
    <row r="185" spans="1:16" x14ac:dyDescent="0.25">
      <c r="A185" s="177" t="s">
        <v>331</v>
      </c>
      <c r="B185" s="343" t="s">
        <v>10</v>
      </c>
      <c r="C185" s="139" t="s">
        <v>175</v>
      </c>
      <c r="D185" s="139" t="s">
        <v>99</v>
      </c>
      <c r="E185" s="98">
        <v>927</v>
      </c>
      <c r="F185" s="345">
        <v>11270</v>
      </c>
      <c r="G185" s="173" t="s">
        <v>87</v>
      </c>
      <c r="H185" s="287">
        <f>SUM(Лист1!G294)</f>
        <v>0</v>
      </c>
      <c r="I185" s="287">
        <f>SUM(Лист1!H294)</f>
        <v>0</v>
      </c>
      <c r="J185" s="287">
        <f>SUM(Лист1!I294)</f>
        <v>0</v>
      </c>
      <c r="K185" s="287">
        <f>SUM(Лист1!J294)</f>
        <v>0</v>
      </c>
      <c r="L185" s="287">
        <f>SUM(Лист1!K294)</f>
        <v>0</v>
      </c>
      <c r="M185" s="287">
        <f>SUM(Лист1!L294)</f>
        <v>0</v>
      </c>
      <c r="N185" s="287">
        <f>SUM(Лист1!M294)</f>
        <v>0</v>
      </c>
      <c r="O185" s="287">
        <f>SUM(Лист1!N294)</f>
        <v>342000</v>
      </c>
      <c r="P185" s="287">
        <f>SUM(Лист1!O294)</f>
        <v>342000</v>
      </c>
    </row>
    <row r="186" spans="1:16" x14ac:dyDescent="0.25">
      <c r="A186" s="177" t="s">
        <v>332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345">
        <v>11270</v>
      </c>
      <c r="G186" s="173" t="s">
        <v>87</v>
      </c>
      <c r="H186" s="287">
        <f>SUM(Лист1!G295)</f>
        <v>0</v>
      </c>
      <c r="I186" s="287">
        <f>SUM(Лист1!H295)</f>
        <v>0</v>
      </c>
      <c r="J186" s="287">
        <f>SUM(Лист1!I295)</f>
        <v>0</v>
      </c>
      <c r="K186" s="287">
        <f>SUM(Лист1!J295)</f>
        <v>0</v>
      </c>
      <c r="L186" s="287">
        <f>SUM(Лист1!K295)</f>
        <v>0</v>
      </c>
      <c r="M186" s="287">
        <f>SUM(Лист1!L295)</f>
        <v>0</v>
      </c>
      <c r="N186" s="287">
        <f>SUM(Лист1!M295)</f>
        <v>0</v>
      </c>
      <c r="O186" s="287">
        <f>SUM(Лист1!N295)</f>
        <v>1282500</v>
      </c>
      <c r="P186" s="287">
        <f>SUM(Лист1!O295)</f>
        <v>1282500</v>
      </c>
    </row>
    <row r="187" spans="1:16" x14ac:dyDescent="0.25">
      <c r="A187" s="177" t="s">
        <v>330</v>
      </c>
      <c r="B187" s="343" t="s">
        <v>10</v>
      </c>
      <c r="C187" s="139" t="s">
        <v>175</v>
      </c>
      <c r="D187" s="139" t="s">
        <v>99</v>
      </c>
      <c r="E187" s="98">
        <v>927</v>
      </c>
      <c r="F187" s="345">
        <v>11270</v>
      </c>
      <c r="G187" s="173" t="s">
        <v>87</v>
      </c>
      <c r="H187" s="287">
        <f>SUM(Лист1!G312)</f>
        <v>0</v>
      </c>
      <c r="I187" s="287">
        <f>SUM(Лист1!H312)</f>
        <v>26499446.25</v>
      </c>
      <c r="J187" s="367">
        <f t="shared" si="180"/>
        <v>26499446.25</v>
      </c>
      <c r="K187" s="287">
        <f>SUM(Лист1!J308)</f>
        <v>0</v>
      </c>
      <c r="L187" s="287">
        <f>SUM(Лист1!K308)</f>
        <v>0</v>
      </c>
      <c r="M187" s="152">
        <f t="shared" si="182"/>
        <v>0</v>
      </c>
      <c r="N187" s="287">
        <f>SUM(Лист1!M308)</f>
        <v>0</v>
      </c>
      <c r="O187" s="287">
        <f>SUM(Лист1!N308)</f>
        <v>0</v>
      </c>
      <c r="P187" s="152">
        <f t="shared" si="183"/>
        <v>0</v>
      </c>
    </row>
    <row r="188" spans="1:16" ht="39" x14ac:dyDescent="0.25">
      <c r="A188" s="185" t="s">
        <v>345</v>
      </c>
      <c r="B188" s="123" t="s">
        <v>10</v>
      </c>
      <c r="C188" s="124" t="s">
        <v>175</v>
      </c>
      <c r="D188" s="124" t="s">
        <v>99</v>
      </c>
      <c r="E188" s="116">
        <v>927</v>
      </c>
      <c r="F188" s="344" t="s">
        <v>325</v>
      </c>
      <c r="G188" s="205" t="s">
        <v>8</v>
      </c>
      <c r="H188" s="286">
        <f>SUM(H191+H189)</f>
        <v>1968400</v>
      </c>
      <c r="I188" s="286">
        <f t="shared" ref="I188:J188" si="187">SUM(I191+I189)</f>
        <v>2005500</v>
      </c>
      <c r="J188" s="286">
        <f t="shared" si="187"/>
        <v>37100</v>
      </c>
      <c r="K188" s="287">
        <f t="shared" ref="K188:O188" si="188">SUM(K191)</f>
        <v>0</v>
      </c>
      <c r="L188" s="287">
        <f t="shared" si="188"/>
        <v>0</v>
      </c>
      <c r="M188" s="152">
        <f t="shared" si="160"/>
        <v>0</v>
      </c>
      <c r="N188" s="287">
        <f t="shared" si="188"/>
        <v>85500</v>
      </c>
      <c r="O188" s="287">
        <f t="shared" si="188"/>
        <v>85500</v>
      </c>
      <c r="P188" s="152">
        <f t="shared" si="161"/>
        <v>0</v>
      </c>
    </row>
    <row r="189" spans="1:16" x14ac:dyDescent="0.25">
      <c r="A189" s="186" t="s">
        <v>12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5" t="s">
        <v>325</v>
      </c>
      <c r="G189" s="173" t="s">
        <v>13</v>
      </c>
      <c r="H189" s="264">
        <f t="shared" ref="H189:K189" si="189">SUM(H190)</f>
        <v>0</v>
      </c>
      <c r="I189" s="264">
        <f t="shared" si="189"/>
        <v>37100</v>
      </c>
      <c r="J189" s="288">
        <f t="shared" si="159"/>
        <v>37100</v>
      </c>
      <c r="K189" s="264">
        <f t="shared" si="189"/>
        <v>0</v>
      </c>
      <c r="L189" s="287"/>
      <c r="M189" s="152"/>
      <c r="N189" s="287"/>
      <c r="O189" s="287"/>
      <c r="P189" s="152"/>
    </row>
    <row r="190" spans="1:16" x14ac:dyDescent="0.25">
      <c r="A190" s="177" t="s">
        <v>188</v>
      </c>
      <c r="B190" s="121" t="s">
        <v>10</v>
      </c>
      <c r="C190" s="122" t="s">
        <v>175</v>
      </c>
      <c r="D190" s="122" t="s">
        <v>99</v>
      </c>
      <c r="E190" s="104">
        <v>927</v>
      </c>
      <c r="F190" s="345" t="s">
        <v>325</v>
      </c>
      <c r="G190" s="173" t="s">
        <v>15</v>
      </c>
      <c r="H190" s="264">
        <f>SUM(Лист1!G298)</f>
        <v>0</v>
      </c>
      <c r="I190" s="264">
        <f>SUM(Лист1!H298)</f>
        <v>37100</v>
      </c>
      <c r="J190" s="264">
        <f>SUM(Лист1!I298)</f>
        <v>37100</v>
      </c>
      <c r="K190" s="264">
        <v>0</v>
      </c>
      <c r="L190" s="287"/>
      <c r="M190" s="152"/>
      <c r="N190" s="287"/>
      <c r="O190" s="287"/>
      <c r="P190" s="152"/>
    </row>
    <row r="191" spans="1:16" ht="22.5" x14ac:dyDescent="0.25">
      <c r="A191" s="186" t="s">
        <v>84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5" t="s">
        <v>325</v>
      </c>
      <c r="G191" s="173" t="s">
        <v>85</v>
      </c>
      <c r="H191" s="287">
        <f>SUM(H192)</f>
        <v>1968400</v>
      </c>
      <c r="I191" s="287">
        <f t="shared" ref="I191" si="190">SUM(I192)</f>
        <v>1968400</v>
      </c>
      <c r="J191" s="152">
        <f t="shared" si="159"/>
        <v>0</v>
      </c>
      <c r="K191" s="287">
        <f t="shared" ref="K191:O191" si="191">SUM(K192)</f>
        <v>0</v>
      </c>
      <c r="L191" s="287">
        <f t="shared" si="191"/>
        <v>0</v>
      </c>
      <c r="M191" s="152">
        <f t="shared" si="160"/>
        <v>0</v>
      </c>
      <c r="N191" s="287">
        <f t="shared" si="191"/>
        <v>85500</v>
      </c>
      <c r="O191" s="287">
        <f t="shared" si="191"/>
        <v>85500</v>
      </c>
      <c r="P191" s="152">
        <f t="shared" si="161"/>
        <v>0</v>
      </c>
    </row>
    <row r="192" spans="1:16" x14ac:dyDescent="0.25">
      <c r="A192" s="177" t="s">
        <v>86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 t="s">
        <v>325</v>
      </c>
      <c r="G192" s="173" t="s">
        <v>87</v>
      </c>
      <c r="H192" s="287">
        <f>SUM(H194:H198)</f>
        <v>1968400</v>
      </c>
      <c r="I192" s="287">
        <f t="shared" ref="I192" si="192">SUM(I194:I198)</f>
        <v>1968400</v>
      </c>
      <c r="J192" s="152">
        <f t="shared" si="159"/>
        <v>0</v>
      </c>
      <c r="K192" s="287">
        <f t="shared" ref="K192:N192" si="193">SUM(K194:K198)</f>
        <v>0</v>
      </c>
      <c r="L192" s="287">
        <f t="shared" ref="L192" si="194">SUM(L194:L198)</f>
        <v>0</v>
      </c>
      <c r="M192" s="152">
        <f t="shared" si="160"/>
        <v>0</v>
      </c>
      <c r="N192" s="287">
        <f t="shared" si="193"/>
        <v>85500</v>
      </c>
      <c r="O192" s="287">
        <f t="shared" ref="O192" si="195">SUM(O194:O198)</f>
        <v>85500</v>
      </c>
      <c r="P192" s="152">
        <f t="shared" si="161"/>
        <v>0</v>
      </c>
    </row>
    <row r="193" spans="1:16" x14ac:dyDescent="0.25">
      <c r="A193" s="177" t="s">
        <v>324</v>
      </c>
      <c r="B193" s="123"/>
      <c r="C193" s="124"/>
      <c r="D193" s="124"/>
      <c r="E193" s="116"/>
      <c r="F193" s="296"/>
      <c r="G193" s="173"/>
      <c r="H193" s="287"/>
      <c r="I193" s="287"/>
      <c r="J193" s="152">
        <f t="shared" si="159"/>
        <v>0</v>
      </c>
      <c r="K193" s="287"/>
      <c r="L193" s="287"/>
      <c r="M193" s="152">
        <f t="shared" si="160"/>
        <v>0</v>
      </c>
      <c r="N193" s="287"/>
      <c r="O193" s="287"/>
      <c r="P193" s="152">
        <f t="shared" si="161"/>
        <v>0</v>
      </c>
    </row>
    <row r="194" spans="1:16" x14ac:dyDescent="0.25">
      <c r="A194" s="177" t="s">
        <v>328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 t="s">
        <v>325</v>
      </c>
      <c r="G194" s="173" t="s">
        <v>87</v>
      </c>
      <c r="H194" s="287">
        <f>SUM(Лист1!G302)</f>
        <v>58500</v>
      </c>
      <c r="I194" s="287">
        <f>SUM(Лист1!H302)</f>
        <v>58500</v>
      </c>
      <c r="J194" s="152">
        <f t="shared" si="159"/>
        <v>0</v>
      </c>
      <c r="K194" s="287">
        <f>SUM(Лист1!J302)</f>
        <v>0</v>
      </c>
      <c r="L194" s="287">
        <f>SUM(Лист1!K302)</f>
        <v>0</v>
      </c>
      <c r="M194" s="152">
        <f t="shared" si="160"/>
        <v>0</v>
      </c>
      <c r="N194" s="287">
        <f>SUM(Лист1!M302)</f>
        <v>0</v>
      </c>
      <c r="O194" s="287">
        <f>SUM(Лист1!N302)</f>
        <v>0</v>
      </c>
      <c r="P194" s="152">
        <f t="shared" si="161"/>
        <v>0</v>
      </c>
    </row>
    <row r="195" spans="1:16" ht="23.25" x14ac:dyDescent="0.25">
      <c r="A195" s="177" t="s">
        <v>329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 t="s">
        <v>325</v>
      </c>
      <c r="G195" s="173" t="s">
        <v>87</v>
      </c>
      <c r="H195" s="287">
        <f>SUM(Лист1!G303)</f>
        <v>67900</v>
      </c>
      <c r="I195" s="287">
        <f>SUM(Лист1!H303)</f>
        <v>67900</v>
      </c>
      <c r="J195" s="152">
        <f t="shared" si="159"/>
        <v>0</v>
      </c>
      <c r="K195" s="287">
        <f>SUM(Лист1!J303)</f>
        <v>0</v>
      </c>
      <c r="L195" s="287">
        <f>SUM(Лист1!K303)</f>
        <v>0</v>
      </c>
      <c r="M195" s="152">
        <f t="shared" si="160"/>
        <v>0</v>
      </c>
      <c r="N195" s="287">
        <f>SUM(Лист1!M303)</f>
        <v>0</v>
      </c>
      <c r="O195" s="287">
        <f>SUM(Лист1!N303)</f>
        <v>0</v>
      </c>
      <c r="P195" s="152">
        <f t="shared" si="161"/>
        <v>0</v>
      </c>
    </row>
    <row r="196" spans="1:16" x14ac:dyDescent="0.25">
      <c r="A196" s="177" t="s">
        <v>331</v>
      </c>
      <c r="B196" s="343" t="s">
        <v>10</v>
      </c>
      <c r="C196" s="139" t="s">
        <v>175</v>
      </c>
      <c r="D196" s="139" t="s">
        <v>99</v>
      </c>
      <c r="E196" s="98">
        <v>927</v>
      </c>
      <c r="F196" s="345" t="s">
        <v>325</v>
      </c>
      <c r="G196" s="173" t="s">
        <v>87</v>
      </c>
      <c r="H196" s="287">
        <f>SUM(Лист1!G304)</f>
        <v>0</v>
      </c>
      <c r="I196" s="287">
        <f>SUM(Лист1!H304)</f>
        <v>0</v>
      </c>
      <c r="J196" s="152">
        <f t="shared" si="159"/>
        <v>0</v>
      </c>
      <c r="K196" s="287">
        <f>SUM(Лист1!J304)</f>
        <v>0</v>
      </c>
      <c r="L196" s="287">
        <f>SUM(Лист1!K304)</f>
        <v>0</v>
      </c>
      <c r="M196" s="152">
        <f t="shared" si="160"/>
        <v>0</v>
      </c>
      <c r="N196" s="287">
        <f>SUM(Лист1!M304)</f>
        <v>18000</v>
      </c>
      <c r="O196" s="287">
        <f>SUM(Лист1!N304)</f>
        <v>18000</v>
      </c>
      <c r="P196" s="152">
        <f t="shared" si="161"/>
        <v>0</v>
      </c>
    </row>
    <row r="197" spans="1:16" x14ac:dyDescent="0.25">
      <c r="A197" s="177" t="s">
        <v>332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 t="s">
        <v>325</v>
      </c>
      <c r="G197" s="173" t="s">
        <v>87</v>
      </c>
      <c r="H197" s="287">
        <f>SUM(Лист1!G305)</f>
        <v>0</v>
      </c>
      <c r="I197" s="287">
        <f>SUM(Лист1!H305)</f>
        <v>0</v>
      </c>
      <c r="J197" s="152">
        <f t="shared" si="159"/>
        <v>0</v>
      </c>
      <c r="K197" s="287">
        <f>SUM(Лист1!J305)</f>
        <v>0</v>
      </c>
      <c r="L197" s="287">
        <f>SUM(Лист1!K305)</f>
        <v>0</v>
      </c>
      <c r="M197" s="152">
        <f t="shared" si="160"/>
        <v>0</v>
      </c>
      <c r="N197" s="287">
        <f>SUM(Лист1!M305)</f>
        <v>67500</v>
      </c>
      <c r="O197" s="287">
        <f>SUM(Лист1!N305)</f>
        <v>67500</v>
      </c>
      <c r="P197" s="152">
        <f t="shared" si="161"/>
        <v>0</v>
      </c>
    </row>
    <row r="198" spans="1:16" x14ac:dyDescent="0.25">
      <c r="A198" s="177" t="s">
        <v>330</v>
      </c>
      <c r="B198" s="343" t="s">
        <v>10</v>
      </c>
      <c r="C198" s="139" t="s">
        <v>175</v>
      </c>
      <c r="D198" s="139" t="s">
        <v>99</v>
      </c>
      <c r="E198" s="98">
        <v>927</v>
      </c>
      <c r="F198" s="345" t="s">
        <v>325</v>
      </c>
      <c r="G198" s="173" t="s">
        <v>87</v>
      </c>
      <c r="H198" s="287">
        <f>SUM(Лист1!G317)</f>
        <v>1842000</v>
      </c>
      <c r="I198" s="287">
        <f>SUM(Лист1!H317)</f>
        <v>1842000</v>
      </c>
      <c r="J198" s="152">
        <f t="shared" si="159"/>
        <v>0</v>
      </c>
      <c r="K198" s="287">
        <f>SUM(Лист1!J317)</f>
        <v>0</v>
      </c>
      <c r="L198" s="287">
        <f>SUM(Лист1!K317)</f>
        <v>0</v>
      </c>
      <c r="M198" s="152">
        <f t="shared" si="160"/>
        <v>0</v>
      </c>
      <c r="N198" s="287">
        <f>SUM(Лист1!M317)</f>
        <v>0</v>
      </c>
      <c r="O198" s="287">
        <f>SUM(Лист1!N317)</f>
        <v>0</v>
      </c>
      <c r="P198" s="152">
        <f t="shared" si="161"/>
        <v>0</v>
      </c>
    </row>
    <row r="199" spans="1:16" ht="26.25" x14ac:dyDescent="0.25">
      <c r="A199" s="189" t="s">
        <v>354</v>
      </c>
      <c r="B199" s="123" t="s">
        <v>10</v>
      </c>
      <c r="C199" s="124" t="s">
        <v>175</v>
      </c>
      <c r="D199" s="124" t="s">
        <v>99</v>
      </c>
      <c r="E199" s="116">
        <v>927</v>
      </c>
      <c r="F199" s="344">
        <v>82300</v>
      </c>
      <c r="G199" s="205" t="s">
        <v>8</v>
      </c>
      <c r="H199" s="286">
        <f>SUM(H200)</f>
        <v>608612.35</v>
      </c>
      <c r="I199" s="286">
        <f t="shared" ref="I199:I200" si="196">SUM(I200)</f>
        <v>608612.35</v>
      </c>
      <c r="J199" s="152">
        <f t="shared" si="159"/>
        <v>0</v>
      </c>
      <c r="K199" s="286">
        <f t="shared" ref="K199:L200" si="197">SUM(K200)</f>
        <v>0</v>
      </c>
      <c r="L199" s="286">
        <f t="shared" si="197"/>
        <v>0</v>
      </c>
      <c r="M199" s="152">
        <f t="shared" si="160"/>
        <v>0</v>
      </c>
      <c r="N199" s="286">
        <f>SUM(N200)</f>
        <v>0</v>
      </c>
      <c r="O199" s="286">
        <f t="shared" ref="O199:O200" si="198">SUM(O200)</f>
        <v>0</v>
      </c>
      <c r="P199" s="152">
        <f t="shared" si="161"/>
        <v>0</v>
      </c>
    </row>
    <row r="200" spans="1:16" ht="22.5" x14ac:dyDescent="0.25">
      <c r="A200" s="186" t="s">
        <v>84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82300</v>
      </c>
      <c r="G200" s="173" t="s">
        <v>85</v>
      </c>
      <c r="H200" s="287">
        <f>SUM(H201)</f>
        <v>608612.35</v>
      </c>
      <c r="I200" s="287">
        <f t="shared" si="196"/>
        <v>608612.35</v>
      </c>
      <c r="J200" s="152">
        <f t="shared" si="159"/>
        <v>0</v>
      </c>
      <c r="K200" s="287">
        <f t="shared" si="197"/>
        <v>0</v>
      </c>
      <c r="L200" s="287">
        <f t="shared" si="197"/>
        <v>0</v>
      </c>
      <c r="M200" s="152">
        <f t="shared" si="160"/>
        <v>0</v>
      </c>
      <c r="N200" s="287">
        <f>SUM(N201)</f>
        <v>0</v>
      </c>
      <c r="O200" s="287">
        <f t="shared" si="198"/>
        <v>0</v>
      </c>
      <c r="P200" s="152">
        <f t="shared" si="161"/>
        <v>0</v>
      </c>
    </row>
    <row r="201" spans="1:16" x14ac:dyDescent="0.25">
      <c r="A201" s="177" t="s">
        <v>86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345">
        <v>82300</v>
      </c>
      <c r="G201" s="173" t="s">
        <v>87</v>
      </c>
      <c r="H201" s="287">
        <f>SUM(Лист1!G320)</f>
        <v>608612.35</v>
      </c>
      <c r="I201" s="287">
        <f>SUM(Лист1!H320)</f>
        <v>608612.35</v>
      </c>
      <c r="J201" s="152">
        <f t="shared" si="159"/>
        <v>0</v>
      </c>
      <c r="K201" s="287">
        <f t="shared" ref="K201:L201" si="199">SUM(K203:K207)</f>
        <v>0</v>
      </c>
      <c r="L201" s="287">
        <f t="shared" si="199"/>
        <v>0</v>
      </c>
      <c r="M201" s="152">
        <f t="shared" si="160"/>
        <v>0</v>
      </c>
      <c r="N201" s="287">
        <f>SUM(N203:N207)</f>
        <v>0</v>
      </c>
      <c r="O201" s="287">
        <f t="shared" ref="O201" si="200">SUM(O203:O207)</f>
        <v>0</v>
      </c>
      <c r="P201" s="152">
        <f t="shared" si="161"/>
        <v>0</v>
      </c>
    </row>
    <row r="202" spans="1:16" ht="31.5" x14ac:dyDescent="0.25">
      <c r="A202" s="332" t="s">
        <v>218</v>
      </c>
      <c r="B202" s="149" t="s">
        <v>44</v>
      </c>
      <c r="C202" s="186"/>
      <c r="D202" s="186"/>
      <c r="E202" s="98"/>
      <c r="F202" s="173"/>
      <c r="G202" s="173"/>
      <c r="H202" s="153">
        <f>SUM(H203+H210)</f>
        <v>406931863.50999999</v>
      </c>
      <c r="I202" s="153">
        <f t="shared" ref="I202" si="201">SUM(I203+I210)</f>
        <v>411657988.71999997</v>
      </c>
      <c r="J202" s="152">
        <f t="shared" si="159"/>
        <v>4726125.2099999785</v>
      </c>
      <c r="K202" s="153">
        <f t="shared" ref="K202:N202" si="202">SUM(K203+K210)</f>
        <v>402941759.75999999</v>
      </c>
      <c r="L202" s="153">
        <f t="shared" ref="L202" si="203">SUM(L203+L210)</f>
        <v>402941759.75999999</v>
      </c>
      <c r="M202" s="152">
        <f t="shared" si="160"/>
        <v>0</v>
      </c>
      <c r="N202" s="153">
        <f t="shared" si="202"/>
        <v>408185186.22000003</v>
      </c>
      <c r="O202" s="153">
        <f t="shared" ref="O202" si="204">SUM(O203+O210)</f>
        <v>408185186.22000003</v>
      </c>
      <c r="P202" s="152">
        <f t="shared" si="161"/>
        <v>0</v>
      </c>
    </row>
    <row r="203" spans="1:16" ht="18" x14ac:dyDescent="0.25">
      <c r="A203" s="188" t="s">
        <v>344</v>
      </c>
      <c r="B203" s="149" t="s">
        <v>44</v>
      </c>
      <c r="C203" s="149" t="s">
        <v>173</v>
      </c>
      <c r="D203" s="186"/>
      <c r="E203" s="98"/>
      <c r="F203" s="173"/>
      <c r="G203" s="173"/>
      <c r="H203" s="153">
        <f t="shared" ref="H203:O208" si="205">SUM(H204)</f>
        <v>296100</v>
      </c>
      <c r="I203" s="153">
        <f t="shared" si="205"/>
        <v>296100</v>
      </c>
      <c r="J203" s="152">
        <f t="shared" si="159"/>
        <v>0</v>
      </c>
      <c r="K203" s="153">
        <f t="shared" si="205"/>
        <v>0</v>
      </c>
      <c r="L203" s="153">
        <f t="shared" si="205"/>
        <v>0</v>
      </c>
      <c r="M203" s="152">
        <f t="shared" si="160"/>
        <v>0</v>
      </c>
      <c r="N203" s="153">
        <f t="shared" si="205"/>
        <v>0</v>
      </c>
      <c r="O203" s="153">
        <f t="shared" si="205"/>
        <v>0</v>
      </c>
      <c r="P203" s="152">
        <f t="shared" si="161"/>
        <v>0</v>
      </c>
    </row>
    <row r="204" spans="1:16" ht="40.9" customHeight="1" x14ac:dyDescent="0.25">
      <c r="A204" s="188" t="s">
        <v>201</v>
      </c>
      <c r="B204" s="149" t="s">
        <v>44</v>
      </c>
      <c r="C204" s="149" t="s">
        <v>173</v>
      </c>
      <c r="D204" s="149" t="s">
        <v>42</v>
      </c>
      <c r="E204" s="98"/>
      <c r="F204" s="173"/>
      <c r="G204" s="173"/>
      <c r="H204" s="153">
        <f t="shared" si="205"/>
        <v>296100</v>
      </c>
      <c r="I204" s="153">
        <f t="shared" si="205"/>
        <v>296100</v>
      </c>
      <c r="J204" s="152">
        <f t="shared" si="159"/>
        <v>0</v>
      </c>
      <c r="K204" s="153">
        <f t="shared" si="205"/>
        <v>0</v>
      </c>
      <c r="L204" s="153">
        <f t="shared" si="205"/>
        <v>0</v>
      </c>
      <c r="M204" s="152">
        <f t="shared" si="160"/>
        <v>0</v>
      </c>
      <c r="N204" s="153">
        <f t="shared" si="205"/>
        <v>0</v>
      </c>
      <c r="O204" s="153">
        <f t="shared" si="205"/>
        <v>0</v>
      </c>
      <c r="P204" s="152">
        <f t="shared" si="161"/>
        <v>0</v>
      </c>
    </row>
    <row r="205" spans="1:16" ht="26.25" x14ac:dyDescent="0.25">
      <c r="A205" s="188" t="s">
        <v>202</v>
      </c>
      <c r="B205" s="149" t="s">
        <v>44</v>
      </c>
      <c r="C205" s="149" t="s">
        <v>173</v>
      </c>
      <c r="D205" s="149" t="s">
        <v>113</v>
      </c>
      <c r="E205" s="98"/>
      <c r="F205" s="173"/>
      <c r="G205" s="173"/>
      <c r="H205" s="153">
        <f t="shared" si="205"/>
        <v>296100</v>
      </c>
      <c r="I205" s="153">
        <f t="shared" si="205"/>
        <v>296100</v>
      </c>
      <c r="J205" s="152">
        <f t="shared" si="159"/>
        <v>0</v>
      </c>
      <c r="K205" s="153">
        <f t="shared" si="205"/>
        <v>0</v>
      </c>
      <c r="L205" s="153">
        <f t="shared" si="205"/>
        <v>0</v>
      </c>
      <c r="M205" s="152">
        <f t="shared" si="160"/>
        <v>0</v>
      </c>
      <c r="N205" s="153">
        <f t="shared" si="205"/>
        <v>0</v>
      </c>
      <c r="O205" s="153">
        <f t="shared" si="205"/>
        <v>0</v>
      </c>
      <c r="P205" s="152">
        <f t="shared" si="161"/>
        <v>0</v>
      </c>
    </row>
    <row r="206" spans="1:16" ht="30" x14ac:dyDescent="0.25">
      <c r="A206" s="293" t="s">
        <v>6</v>
      </c>
      <c r="B206" s="149" t="s">
        <v>44</v>
      </c>
      <c r="C206" s="149" t="s">
        <v>173</v>
      </c>
      <c r="D206" s="149" t="s">
        <v>113</v>
      </c>
      <c r="E206" s="135">
        <v>903</v>
      </c>
      <c r="F206" s="137" t="s">
        <v>151</v>
      </c>
      <c r="G206" s="137" t="s">
        <v>8</v>
      </c>
      <c r="H206" s="153">
        <f t="shared" si="205"/>
        <v>296100</v>
      </c>
      <c r="I206" s="153">
        <f t="shared" si="205"/>
        <v>296100</v>
      </c>
      <c r="J206" s="152">
        <f t="shared" si="159"/>
        <v>0</v>
      </c>
      <c r="K206" s="153">
        <f t="shared" si="205"/>
        <v>0</v>
      </c>
      <c r="L206" s="153">
        <f t="shared" si="205"/>
        <v>0</v>
      </c>
      <c r="M206" s="152">
        <f t="shared" si="160"/>
        <v>0</v>
      </c>
      <c r="N206" s="153">
        <f t="shared" si="205"/>
        <v>0</v>
      </c>
      <c r="O206" s="153">
        <f t="shared" si="205"/>
        <v>0</v>
      </c>
      <c r="P206" s="152">
        <f t="shared" si="161"/>
        <v>0</v>
      </c>
    </row>
    <row r="207" spans="1:16" x14ac:dyDescent="0.25">
      <c r="A207" s="297" t="s">
        <v>286</v>
      </c>
      <c r="B207" s="124" t="s">
        <v>44</v>
      </c>
      <c r="C207" s="124" t="s">
        <v>173</v>
      </c>
      <c r="D207" s="124" t="s">
        <v>113</v>
      </c>
      <c r="E207" s="116">
        <v>903</v>
      </c>
      <c r="F207" s="201" t="s">
        <v>287</v>
      </c>
      <c r="G207" s="201" t="s">
        <v>8</v>
      </c>
      <c r="H207" s="153">
        <f t="shared" si="205"/>
        <v>296100</v>
      </c>
      <c r="I207" s="153">
        <f t="shared" si="205"/>
        <v>296100</v>
      </c>
      <c r="J207" s="152">
        <f t="shared" si="159"/>
        <v>0</v>
      </c>
      <c r="K207" s="153">
        <f t="shared" si="205"/>
        <v>0</v>
      </c>
      <c r="L207" s="153">
        <f t="shared" si="205"/>
        <v>0</v>
      </c>
      <c r="M207" s="152">
        <f t="shared" si="160"/>
        <v>0</v>
      </c>
      <c r="N207" s="153">
        <f t="shared" si="205"/>
        <v>0</v>
      </c>
      <c r="O207" s="153">
        <f t="shared" si="205"/>
        <v>0</v>
      </c>
      <c r="P207" s="152">
        <f t="shared" si="161"/>
        <v>0</v>
      </c>
    </row>
    <row r="208" spans="1:16" ht="23.25" x14ac:dyDescent="0.25">
      <c r="A208" s="177" t="s">
        <v>16</v>
      </c>
      <c r="B208" s="139" t="s">
        <v>44</v>
      </c>
      <c r="C208" s="139" t="s">
        <v>173</v>
      </c>
      <c r="D208" s="139" t="s">
        <v>113</v>
      </c>
      <c r="E208" s="98">
        <v>903</v>
      </c>
      <c r="F208" s="199" t="s">
        <v>287</v>
      </c>
      <c r="G208" s="199" t="s">
        <v>17</v>
      </c>
      <c r="H208" s="326">
        <f t="shared" si="205"/>
        <v>296100</v>
      </c>
      <c r="I208" s="326">
        <f t="shared" si="205"/>
        <v>296100</v>
      </c>
      <c r="J208" s="152">
        <f t="shared" si="159"/>
        <v>0</v>
      </c>
      <c r="K208" s="326">
        <f t="shared" si="205"/>
        <v>0</v>
      </c>
      <c r="L208" s="326">
        <f t="shared" si="205"/>
        <v>0</v>
      </c>
      <c r="M208" s="152">
        <f t="shared" si="160"/>
        <v>0</v>
      </c>
      <c r="N208" s="326">
        <f t="shared" si="205"/>
        <v>0</v>
      </c>
      <c r="O208" s="326">
        <f t="shared" si="205"/>
        <v>0</v>
      </c>
      <c r="P208" s="152">
        <f t="shared" si="161"/>
        <v>0</v>
      </c>
    </row>
    <row r="209" spans="1:16" x14ac:dyDescent="0.25">
      <c r="A209" s="178" t="s">
        <v>180</v>
      </c>
      <c r="B209" s="139" t="s">
        <v>44</v>
      </c>
      <c r="C209" s="139" t="s">
        <v>173</v>
      </c>
      <c r="D209" s="139" t="s">
        <v>113</v>
      </c>
      <c r="E209" s="98">
        <v>903</v>
      </c>
      <c r="F209" s="199" t="s">
        <v>287</v>
      </c>
      <c r="G209" s="199" t="s">
        <v>179</v>
      </c>
      <c r="H209" s="326">
        <f>SUM(Лист1!G34)</f>
        <v>296100</v>
      </c>
      <c r="I209" s="326">
        <f>SUM(Лист1!H34)</f>
        <v>296100</v>
      </c>
      <c r="J209" s="152">
        <f t="shared" si="159"/>
        <v>0</v>
      </c>
      <c r="K209" s="326">
        <f>SUM(Лист1!J34)</f>
        <v>0</v>
      </c>
      <c r="L209" s="326">
        <f>SUM(Лист1!K34)</f>
        <v>0</v>
      </c>
      <c r="M209" s="152">
        <f t="shared" si="160"/>
        <v>0</v>
      </c>
      <c r="N209" s="326">
        <f>SUM(Лист1!M34)</f>
        <v>0</v>
      </c>
      <c r="O209" s="326">
        <f>SUM(Лист1!N34)</f>
        <v>0</v>
      </c>
      <c r="P209" s="152">
        <f t="shared" si="161"/>
        <v>0</v>
      </c>
    </row>
    <row r="210" spans="1:16" ht="18" x14ac:dyDescent="0.25">
      <c r="A210" s="147" t="s">
        <v>128</v>
      </c>
      <c r="B210" s="149" t="s">
        <v>44</v>
      </c>
      <c r="C210" s="149" t="s">
        <v>175</v>
      </c>
      <c r="D210" s="136"/>
      <c r="E210" s="135"/>
      <c r="F210" s="137"/>
      <c r="G210" s="137"/>
      <c r="H210" s="153">
        <f t="shared" ref="H210:O212" si="206">SUM(H211)</f>
        <v>406635763.50999999</v>
      </c>
      <c r="I210" s="153">
        <f t="shared" si="206"/>
        <v>411361888.71999997</v>
      </c>
      <c r="J210" s="152">
        <f t="shared" si="159"/>
        <v>4726125.2099999785</v>
      </c>
      <c r="K210" s="153">
        <f t="shared" si="206"/>
        <v>402941759.75999999</v>
      </c>
      <c r="L210" s="153">
        <f t="shared" si="206"/>
        <v>402941759.75999999</v>
      </c>
      <c r="M210" s="152">
        <f t="shared" si="160"/>
        <v>0</v>
      </c>
      <c r="N210" s="153">
        <f t="shared" si="206"/>
        <v>408185186.22000003</v>
      </c>
      <c r="O210" s="153">
        <f t="shared" si="206"/>
        <v>408185186.22000003</v>
      </c>
      <c r="P210" s="152">
        <f t="shared" si="161"/>
        <v>0</v>
      </c>
    </row>
    <row r="211" spans="1:16" ht="51.75" x14ac:dyDescent="0.25">
      <c r="A211" s="294" t="s">
        <v>160</v>
      </c>
      <c r="B211" s="149" t="s">
        <v>44</v>
      </c>
      <c r="C211" s="149" t="s">
        <v>175</v>
      </c>
      <c r="D211" s="149" t="s">
        <v>42</v>
      </c>
      <c r="E211" s="135"/>
      <c r="F211" s="137"/>
      <c r="G211" s="137"/>
      <c r="H211" s="153">
        <f t="shared" si="206"/>
        <v>406635763.50999999</v>
      </c>
      <c r="I211" s="153">
        <f t="shared" si="206"/>
        <v>411361888.71999997</v>
      </c>
      <c r="J211" s="152">
        <f t="shared" si="159"/>
        <v>4726125.2099999785</v>
      </c>
      <c r="K211" s="153">
        <f t="shared" si="206"/>
        <v>402941759.75999999</v>
      </c>
      <c r="L211" s="153">
        <f t="shared" si="206"/>
        <v>402941759.75999999</v>
      </c>
      <c r="M211" s="152">
        <f t="shared" si="160"/>
        <v>0</v>
      </c>
      <c r="N211" s="153">
        <f t="shared" si="206"/>
        <v>408185186.22000003</v>
      </c>
      <c r="O211" s="153">
        <f t="shared" si="206"/>
        <v>408185186.22000003</v>
      </c>
      <c r="P211" s="152">
        <f t="shared" si="161"/>
        <v>0</v>
      </c>
    </row>
    <row r="212" spans="1:16" ht="26.25" x14ac:dyDescent="0.25">
      <c r="A212" s="294" t="s">
        <v>161</v>
      </c>
      <c r="B212" s="149" t="s">
        <v>44</v>
      </c>
      <c r="C212" s="149" t="s">
        <v>175</v>
      </c>
      <c r="D212" s="149" t="s">
        <v>113</v>
      </c>
      <c r="E212" s="135"/>
      <c r="F212" s="137"/>
      <c r="G212" s="137"/>
      <c r="H212" s="153">
        <f t="shared" si="206"/>
        <v>406635763.50999999</v>
      </c>
      <c r="I212" s="153">
        <f t="shared" si="206"/>
        <v>411361888.71999997</v>
      </c>
      <c r="J212" s="152">
        <f t="shared" si="159"/>
        <v>4726125.2099999785</v>
      </c>
      <c r="K212" s="153">
        <f t="shared" si="206"/>
        <v>402941759.75999999</v>
      </c>
      <c r="L212" s="153">
        <f t="shared" si="206"/>
        <v>402941759.75999999</v>
      </c>
      <c r="M212" s="152">
        <f t="shared" si="160"/>
        <v>0</v>
      </c>
      <c r="N212" s="153">
        <f t="shared" si="206"/>
        <v>408185186.22000003</v>
      </c>
      <c r="O212" s="153">
        <f t="shared" si="206"/>
        <v>408185186.22000003</v>
      </c>
      <c r="P212" s="152">
        <f t="shared" si="161"/>
        <v>0</v>
      </c>
    </row>
    <row r="213" spans="1:16" ht="30" x14ac:dyDescent="0.25">
      <c r="A213" s="320" t="s">
        <v>6</v>
      </c>
      <c r="B213" s="321" t="s">
        <v>44</v>
      </c>
      <c r="C213" s="321" t="s">
        <v>175</v>
      </c>
      <c r="D213" s="321" t="s">
        <v>113</v>
      </c>
      <c r="E213" s="322">
        <v>903</v>
      </c>
      <c r="F213" s="323" t="s">
        <v>151</v>
      </c>
      <c r="G213" s="323" t="s">
        <v>8</v>
      </c>
      <c r="H213" s="324">
        <f>SUM(H214+H222+H225+H228+H232+H235+H239+H219+H243+H247+H250+H257+H261+H265)</f>
        <v>406635763.50999999</v>
      </c>
      <c r="I213" s="324">
        <f t="shared" ref="I213" si="207">SUM(I214+I222+I225+I228+I232+I235+I239+I219+I243+I247+I250+I257+I261+I265)</f>
        <v>411361888.71999997</v>
      </c>
      <c r="J213" s="152">
        <f t="shared" si="159"/>
        <v>4726125.2099999785</v>
      </c>
      <c r="K213" s="324">
        <f t="shared" ref="K213:N213" si="208">SUM(K214+K222+K225+K228+K232+K235+K239+K219+K243+K247+K250+K257+K261+K265)</f>
        <v>402941759.75999999</v>
      </c>
      <c r="L213" s="324">
        <f t="shared" ref="L213" si="209">SUM(L214+L222+L225+L228+L232+L235+L239+L219+L243+L247+L250+L257+L261+L265)</f>
        <v>402941759.75999999</v>
      </c>
      <c r="M213" s="152">
        <f t="shared" si="160"/>
        <v>0</v>
      </c>
      <c r="N213" s="324">
        <f t="shared" si="208"/>
        <v>408185186.22000003</v>
      </c>
      <c r="O213" s="324">
        <f t="shared" ref="O213" si="210">SUM(O214+O222+O225+O228+O232+O235+O239+O219+O243+O247+O250+O257+O261+O265)</f>
        <v>408185186.22000003</v>
      </c>
      <c r="P213" s="152">
        <f t="shared" si="161"/>
        <v>0</v>
      </c>
    </row>
    <row r="214" spans="1:16" ht="24.75" x14ac:dyDescent="0.25">
      <c r="A214" s="145" t="s">
        <v>32</v>
      </c>
      <c r="B214" s="124" t="s">
        <v>44</v>
      </c>
      <c r="C214" s="124" t="s">
        <v>175</v>
      </c>
      <c r="D214" s="124" t="s">
        <v>113</v>
      </c>
      <c r="E214" s="117">
        <v>903</v>
      </c>
      <c r="F214" s="114" t="s">
        <v>240</v>
      </c>
      <c r="G214" s="114" t="s">
        <v>8</v>
      </c>
      <c r="H214" s="153">
        <f>SUM(H215+H217)</f>
        <v>2419236</v>
      </c>
      <c r="I214" s="153">
        <f t="shared" ref="I214" si="211">SUM(I215+I217)</f>
        <v>2419236</v>
      </c>
      <c r="J214" s="152">
        <f t="shared" si="159"/>
        <v>0</v>
      </c>
      <c r="K214" s="153">
        <f t="shared" ref="K214:N214" si="212">SUM(K215+K217)</f>
        <v>2103670</v>
      </c>
      <c r="L214" s="153">
        <f t="shared" ref="L214" si="213">SUM(L215+L217)</f>
        <v>2103670</v>
      </c>
      <c r="M214" s="152">
        <f t="shared" si="160"/>
        <v>0</v>
      </c>
      <c r="N214" s="153">
        <f t="shared" si="212"/>
        <v>2103670</v>
      </c>
      <c r="O214" s="153">
        <f t="shared" ref="O214" si="214">SUM(O215+O217)</f>
        <v>2103670</v>
      </c>
      <c r="P214" s="152">
        <f t="shared" si="161"/>
        <v>0</v>
      </c>
    </row>
    <row r="215" spans="1:16" ht="34.5" x14ac:dyDescent="0.25">
      <c r="A215" s="101" t="s">
        <v>33</v>
      </c>
      <c r="B215" s="139" t="s">
        <v>44</v>
      </c>
      <c r="C215" s="122" t="s">
        <v>175</v>
      </c>
      <c r="D215" s="122" t="s">
        <v>113</v>
      </c>
      <c r="E215" s="104">
        <v>903</v>
      </c>
      <c r="F215" s="107" t="s">
        <v>240</v>
      </c>
      <c r="G215" s="107" t="s">
        <v>34</v>
      </c>
      <c r="H215" s="314">
        <f>SUM(H216)</f>
        <v>2389264</v>
      </c>
      <c r="I215" s="314">
        <f t="shared" ref="I215" si="215">SUM(I216)</f>
        <v>2389264</v>
      </c>
      <c r="J215" s="152">
        <f t="shared" si="159"/>
        <v>0</v>
      </c>
      <c r="K215" s="314">
        <f t="shared" ref="K215:O215" si="216">SUM(K216)</f>
        <v>2074235</v>
      </c>
      <c r="L215" s="314">
        <f t="shared" si="216"/>
        <v>2074235</v>
      </c>
      <c r="M215" s="152">
        <f t="shared" si="160"/>
        <v>0</v>
      </c>
      <c r="N215" s="314">
        <f t="shared" si="216"/>
        <v>2074235</v>
      </c>
      <c r="O215" s="314">
        <f t="shared" si="216"/>
        <v>2074235</v>
      </c>
      <c r="P215" s="152">
        <f t="shared" si="161"/>
        <v>0</v>
      </c>
    </row>
    <row r="216" spans="1:16" x14ac:dyDescent="0.25">
      <c r="A216" s="101" t="s">
        <v>35</v>
      </c>
      <c r="B216" s="139" t="s">
        <v>44</v>
      </c>
      <c r="C216" s="122" t="s">
        <v>175</v>
      </c>
      <c r="D216" s="122" t="s">
        <v>113</v>
      </c>
      <c r="E216" s="104">
        <v>903</v>
      </c>
      <c r="F216" s="107" t="s">
        <v>240</v>
      </c>
      <c r="G216" s="107" t="s">
        <v>36</v>
      </c>
      <c r="H216" s="314">
        <f>SUM(Лист1!G81)</f>
        <v>2389264</v>
      </c>
      <c r="I216" s="314">
        <f>SUM(Лист1!H81)</f>
        <v>2389264</v>
      </c>
      <c r="J216" s="152">
        <f t="shared" si="159"/>
        <v>0</v>
      </c>
      <c r="K216" s="314">
        <f>SUM(Лист1!J81)</f>
        <v>2074235</v>
      </c>
      <c r="L216" s="314">
        <f>SUM(Лист1!K81)</f>
        <v>2074235</v>
      </c>
      <c r="M216" s="152">
        <f t="shared" si="160"/>
        <v>0</v>
      </c>
      <c r="N216" s="314">
        <f>SUM(Лист1!M81)</f>
        <v>2074235</v>
      </c>
      <c r="O216" s="314">
        <f>SUM(Лист1!N81)</f>
        <v>2074235</v>
      </c>
      <c r="P216" s="152">
        <f t="shared" si="161"/>
        <v>0</v>
      </c>
    </row>
    <row r="217" spans="1:16" x14ac:dyDescent="0.25">
      <c r="A217" s="101" t="s">
        <v>12</v>
      </c>
      <c r="B217" s="139" t="s">
        <v>44</v>
      </c>
      <c r="C217" s="122" t="s">
        <v>175</v>
      </c>
      <c r="D217" s="122" t="s">
        <v>113</v>
      </c>
      <c r="E217" s="104">
        <v>903</v>
      </c>
      <c r="F217" s="107" t="s">
        <v>240</v>
      </c>
      <c r="G217" s="107" t="s">
        <v>13</v>
      </c>
      <c r="H217" s="314">
        <f>SUM(H218)</f>
        <v>29972</v>
      </c>
      <c r="I217" s="314">
        <f t="shared" ref="I217" si="217">SUM(I218)</f>
        <v>29972</v>
      </c>
      <c r="J217" s="152">
        <f t="shared" si="159"/>
        <v>0</v>
      </c>
      <c r="K217" s="314">
        <f t="shared" ref="K217:O217" si="218">SUM(K218)</f>
        <v>29435</v>
      </c>
      <c r="L217" s="314">
        <f t="shared" si="218"/>
        <v>29435</v>
      </c>
      <c r="M217" s="152">
        <f t="shared" si="160"/>
        <v>0</v>
      </c>
      <c r="N217" s="314">
        <f t="shared" si="218"/>
        <v>29435</v>
      </c>
      <c r="O217" s="314">
        <f t="shared" si="218"/>
        <v>29435</v>
      </c>
      <c r="P217" s="152">
        <f t="shared" si="161"/>
        <v>0</v>
      </c>
    </row>
    <row r="218" spans="1:16" x14ac:dyDescent="0.25">
      <c r="A218" s="177" t="s">
        <v>188</v>
      </c>
      <c r="B218" s="139" t="s">
        <v>44</v>
      </c>
      <c r="C218" s="122" t="s">
        <v>175</v>
      </c>
      <c r="D218" s="139" t="s">
        <v>113</v>
      </c>
      <c r="E218" s="104">
        <v>903</v>
      </c>
      <c r="F218" s="107" t="s">
        <v>240</v>
      </c>
      <c r="G218" s="107" t="s">
        <v>15</v>
      </c>
      <c r="H218" s="314">
        <f>SUM(Лист1!G83)</f>
        <v>29972</v>
      </c>
      <c r="I218" s="314">
        <f>SUM(Лист1!H83)</f>
        <v>29972</v>
      </c>
      <c r="J218" s="152">
        <f t="shared" si="159"/>
        <v>0</v>
      </c>
      <c r="K218" s="314">
        <f>SUM(Лист1!J83)</f>
        <v>29435</v>
      </c>
      <c r="L218" s="314">
        <f>SUM(Лист1!K83)</f>
        <v>29435</v>
      </c>
      <c r="M218" s="152">
        <f t="shared" si="160"/>
        <v>0</v>
      </c>
      <c r="N218" s="314">
        <f>SUM(Лист1!M83)</f>
        <v>29435</v>
      </c>
      <c r="O218" s="314">
        <f>SUM(Лист1!N83)</f>
        <v>29435</v>
      </c>
      <c r="P218" s="152">
        <f t="shared" si="161"/>
        <v>0</v>
      </c>
    </row>
    <row r="219" spans="1:16" ht="51.75" x14ac:dyDescent="0.25">
      <c r="A219" s="184" t="s">
        <v>215</v>
      </c>
      <c r="B219" s="124" t="s">
        <v>44</v>
      </c>
      <c r="C219" s="124" t="s">
        <v>175</v>
      </c>
      <c r="D219" s="124" t="s">
        <v>113</v>
      </c>
      <c r="E219" s="117">
        <v>903</v>
      </c>
      <c r="F219" s="201" t="s">
        <v>159</v>
      </c>
      <c r="G219" s="115" t="s">
        <v>8</v>
      </c>
      <c r="H219" s="153">
        <f>SUM(H220)</f>
        <v>40000</v>
      </c>
      <c r="I219" s="153">
        <f t="shared" ref="I219:I220" si="219">SUM(I220)</f>
        <v>40000</v>
      </c>
      <c r="J219" s="152">
        <f t="shared" si="159"/>
        <v>0</v>
      </c>
      <c r="K219" s="153">
        <f t="shared" ref="K219:O220" si="220">SUM(K220)</f>
        <v>40000</v>
      </c>
      <c r="L219" s="153">
        <f t="shared" si="220"/>
        <v>40000</v>
      </c>
      <c r="M219" s="152">
        <f t="shared" si="160"/>
        <v>0</v>
      </c>
      <c r="N219" s="153">
        <f t="shared" si="220"/>
        <v>0</v>
      </c>
      <c r="O219" s="153">
        <f t="shared" si="220"/>
        <v>0</v>
      </c>
      <c r="P219" s="152">
        <f t="shared" si="161"/>
        <v>0</v>
      </c>
    </row>
    <row r="220" spans="1:16" x14ac:dyDescent="0.25">
      <c r="A220" s="177" t="s">
        <v>12</v>
      </c>
      <c r="B220" s="139" t="s">
        <v>44</v>
      </c>
      <c r="C220" s="122" t="s">
        <v>175</v>
      </c>
      <c r="D220" s="122" t="s">
        <v>113</v>
      </c>
      <c r="E220" s="104">
        <v>903</v>
      </c>
      <c r="F220" s="173" t="s">
        <v>159</v>
      </c>
      <c r="G220" s="107" t="s">
        <v>13</v>
      </c>
      <c r="H220" s="314">
        <f>SUM(H221)</f>
        <v>40000</v>
      </c>
      <c r="I220" s="314">
        <f t="shared" si="219"/>
        <v>40000</v>
      </c>
      <c r="J220" s="152">
        <f t="shared" si="159"/>
        <v>0</v>
      </c>
      <c r="K220" s="314">
        <f t="shared" si="220"/>
        <v>40000</v>
      </c>
      <c r="L220" s="314">
        <f t="shared" si="220"/>
        <v>40000</v>
      </c>
      <c r="M220" s="152">
        <f t="shared" si="160"/>
        <v>0</v>
      </c>
      <c r="N220" s="314">
        <f t="shared" si="220"/>
        <v>0</v>
      </c>
      <c r="O220" s="314">
        <f t="shared" si="220"/>
        <v>0</v>
      </c>
      <c r="P220" s="152">
        <f t="shared" si="161"/>
        <v>0</v>
      </c>
    </row>
    <row r="221" spans="1:16" x14ac:dyDescent="0.25">
      <c r="A221" s="177" t="s">
        <v>188</v>
      </c>
      <c r="B221" s="139" t="s">
        <v>44</v>
      </c>
      <c r="C221" s="122" t="s">
        <v>175</v>
      </c>
      <c r="D221" s="122" t="s">
        <v>113</v>
      </c>
      <c r="E221" s="104">
        <v>903</v>
      </c>
      <c r="F221" s="173" t="s">
        <v>159</v>
      </c>
      <c r="G221" s="99" t="s">
        <v>15</v>
      </c>
      <c r="H221" s="314">
        <f>SUM(Лист1!G29)</f>
        <v>40000</v>
      </c>
      <c r="I221" s="314">
        <f>SUM(Лист1!H29)</f>
        <v>40000</v>
      </c>
      <c r="J221" s="152">
        <f t="shared" si="159"/>
        <v>0</v>
      </c>
      <c r="K221" s="314">
        <f>SUM(Лист1!J29)</f>
        <v>40000</v>
      </c>
      <c r="L221" s="314">
        <f>SUM(Лист1!K29)</f>
        <v>40000</v>
      </c>
      <c r="M221" s="152">
        <f t="shared" si="160"/>
        <v>0</v>
      </c>
      <c r="N221" s="314">
        <f>SUM(Лист1!M29)</f>
        <v>0</v>
      </c>
      <c r="O221" s="314">
        <f>SUM(Лист1!N29)</f>
        <v>0</v>
      </c>
      <c r="P221" s="152">
        <f t="shared" si="161"/>
        <v>0</v>
      </c>
    </row>
    <row r="222" spans="1:16" x14ac:dyDescent="0.25">
      <c r="A222" s="184" t="s">
        <v>236</v>
      </c>
      <c r="B222" s="124" t="s">
        <v>44</v>
      </c>
      <c r="C222" s="124" t="s">
        <v>175</v>
      </c>
      <c r="D222" s="124" t="s">
        <v>113</v>
      </c>
      <c r="E222" s="117">
        <v>903</v>
      </c>
      <c r="F222" s="202">
        <v>80300</v>
      </c>
      <c r="G222" s="203" t="s">
        <v>8</v>
      </c>
      <c r="H222" s="153">
        <f>SUM(H223)</f>
        <v>23624619</v>
      </c>
      <c r="I222" s="153">
        <f t="shared" ref="I222" si="221">SUM(I223)</f>
        <v>25085540.989999998</v>
      </c>
      <c r="J222" s="152">
        <f t="shared" si="159"/>
        <v>1460921.9899999984</v>
      </c>
      <c r="K222" s="153">
        <f t="shared" ref="K222:O222" si="222">SUM(K223)</f>
        <v>23124600</v>
      </c>
      <c r="L222" s="153">
        <f t="shared" si="222"/>
        <v>23124600</v>
      </c>
      <c r="M222" s="152">
        <f t="shared" si="160"/>
        <v>0</v>
      </c>
      <c r="N222" s="153">
        <f t="shared" si="222"/>
        <v>24604373</v>
      </c>
      <c r="O222" s="153">
        <f t="shared" si="222"/>
        <v>24604373</v>
      </c>
      <c r="P222" s="152">
        <f t="shared" si="161"/>
        <v>0</v>
      </c>
    </row>
    <row r="223" spans="1:16" ht="23.25" x14ac:dyDescent="0.25">
      <c r="A223" s="101" t="s">
        <v>16</v>
      </c>
      <c r="B223" s="139" t="s">
        <v>44</v>
      </c>
      <c r="C223" s="122" t="s">
        <v>175</v>
      </c>
      <c r="D223" s="122" t="s">
        <v>113</v>
      </c>
      <c r="E223" s="104">
        <v>903</v>
      </c>
      <c r="F223" s="181">
        <v>80300</v>
      </c>
      <c r="G223" s="180" t="s">
        <v>17</v>
      </c>
      <c r="H223" s="314">
        <f>SUM(H224:H224)</f>
        <v>23624619</v>
      </c>
      <c r="I223" s="314">
        <f t="shared" ref="I223" si="223">SUM(I224:I224)</f>
        <v>25085540.989999998</v>
      </c>
      <c r="J223" s="367">
        <f t="shared" si="159"/>
        <v>1460921.9899999984</v>
      </c>
      <c r="K223" s="314">
        <f t="shared" ref="K223:O223" si="224">SUM(K224:K224)</f>
        <v>23124600</v>
      </c>
      <c r="L223" s="314">
        <f t="shared" si="224"/>
        <v>23124600</v>
      </c>
      <c r="M223" s="152">
        <f t="shared" si="160"/>
        <v>0</v>
      </c>
      <c r="N223" s="314">
        <f t="shared" si="224"/>
        <v>24604373</v>
      </c>
      <c r="O223" s="314">
        <f t="shared" si="224"/>
        <v>24604373</v>
      </c>
      <c r="P223" s="152">
        <f t="shared" si="161"/>
        <v>0</v>
      </c>
    </row>
    <row r="224" spans="1:16" x14ac:dyDescent="0.25">
      <c r="A224" s="178" t="s">
        <v>178</v>
      </c>
      <c r="B224" s="139" t="s">
        <v>44</v>
      </c>
      <c r="C224" s="122" t="s">
        <v>175</v>
      </c>
      <c r="D224" s="122" t="s">
        <v>113</v>
      </c>
      <c r="E224" s="104">
        <v>903</v>
      </c>
      <c r="F224" s="181">
        <v>80300</v>
      </c>
      <c r="G224" s="180" t="s">
        <v>177</v>
      </c>
      <c r="H224" s="314">
        <f>SUM(Лист1!G45)</f>
        <v>23624619</v>
      </c>
      <c r="I224" s="314">
        <f>SUM(Лист1!H45)</f>
        <v>25085540.989999998</v>
      </c>
      <c r="J224" s="367">
        <f t="shared" si="159"/>
        <v>1460921.9899999984</v>
      </c>
      <c r="K224" s="314">
        <f>SUM(Лист1!J45)</f>
        <v>23124600</v>
      </c>
      <c r="L224" s="314">
        <f>SUM(Лист1!K45)</f>
        <v>23124600</v>
      </c>
      <c r="M224" s="152">
        <f t="shared" si="160"/>
        <v>0</v>
      </c>
      <c r="N224" s="314">
        <f>SUM(Лист1!M45)</f>
        <v>24604373</v>
      </c>
      <c r="O224" s="314">
        <f>SUM(Лист1!N45)</f>
        <v>24604373</v>
      </c>
      <c r="P224" s="152">
        <f t="shared" si="161"/>
        <v>0</v>
      </c>
    </row>
    <row r="225" spans="1:16" ht="24.75" x14ac:dyDescent="0.25">
      <c r="A225" s="142" t="s">
        <v>23</v>
      </c>
      <c r="B225" s="124" t="s">
        <v>44</v>
      </c>
      <c r="C225" s="124" t="s">
        <v>175</v>
      </c>
      <c r="D225" s="124" t="s">
        <v>113</v>
      </c>
      <c r="E225" s="117">
        <v>903</v>
      </c>
      <c r="F225" s="202">
        <v>14710</v>
      </c>
      <c r="G225" s="203" t="s">
        <v>8</v>
      </c>
      <c r="H225" s="153">
        <f t="shared" ref="H225:O226" si="225">SUM(H226)</f>
        <v>81234985</v>
      </c>
      <c r="I225" s="153">
        <f t="shared" si="225"/>
        <v>81234985</v>
      </c>
      <c r="J225" s="152">
        <f t="shared" si="159"/>
        <v>0</v>
      </c>
      <c r="K225" s="153">
        <f t="shared" si="225"/>
        <v>81234985</v>
      </c>
      <c r="L225" s="153">
        <f t="shared" si="225"/>
        <v>81234985</v>
      </c>
      <c r="M225" s="152">
        <f t="shared" si="160"/>
        <v>0</v>
      </c>
      <c r="N225" s="153">
        <f t="shared" si="225"/>
        <v>81234985</v>
      </c>
      <c r="O225" s="153">
        <f t="shared" si="225"/>
        <v>81234985</v>
      </c>
      <c r="P225" s="152">
        <f t="shared" si="161"/>
        <v>0</v>
      </c>
    </row>
    <row r="226" spans="1:16" ht="23.25" x14ac:dyDescent="0.25">
      <c r="A226" s="101" t="s">
        <v>16</v>
      </c>
      <c r="B226" s="139" t="s">
        <v>44</v>
      </c>
      <c r="C226" s="122" t="s">
        <v>175</v>
      </c>
      <c r="D226" s="122" t="s">
        <v>113</v>
      </c>
      <c r="E226" s="104">
        <v>903</v>
      </c>
      <c r="F226" s="181">
        <v>14710</v>
      </c>
      <c r="G226" s="180" t="s">
        <v>17</v>
      </c>
      <c r="H226" s="314">
        <f t="shared" si="225"/>
        <v>81234985</v>
      </c>
      <c r="I226" s="314">
        <f t="shared" si="225"/>
        <v>81234985</v>
      </c>
      <c r="J226" s="152">
        <f t="shared" si="159"/>
        <v>0</v>
      </c>
      <c r="K226" s="314">
        <f t="shared" si="225"/>
        <v>81234985</v>
      </c>
      <c r="L226" s="314">
        <f t="shared" si="225"/>
        <v>81234985</v>
      </c>
      <c r="M226" s="152">
        <f t="shared" si="160"/>
        <v>0</v>
      </c>
      <c r="N226" s="314">
        <f t="shared" si="225"/>
        <v>81234985</v>
      </c>
      <c r="O226" s="314">
        <f t="shared" si="225"/>
        <v>81234985</v>
      </c>
      <c r="P226" s="152">
        <f t="shared" si="161"/>
        <v>0</v>
      </c>
    </row>
    <row r="227" spans="1:16" x14ac:dyDescent="0.25">
      <c r="A227" s="178" t="s">
        <v>178</v>
      </c>
      <c r="B227" s="139" t="s">
        <v>44</v>
      </c>
      <c r="C227" s="122" t="s">
        <v>175</v>
      </c>
      <c r="D227" s="139" t="s">
        <v>113</v>
      </c>
      <c r="E227" s="104">
        <v>903</v>
      </c>
      <c r="F227" s="181">
        <v>14710</v>
      </c>
      <c r="G227" s="180" t="s">
        <v>177</v>
      </c>
      <c r="H227" s="314">
        <f>SUM(Лист1!G48)</f>
        <v>81234985</v>
      </c>
      <c r="I227" s="314">
        <f>SUM(Лист1!H48)</f>
        <v>81234985</v>
      </c>
      <c r="J227" s="152">
        <f t="shared" si="159"/>
        <v>0</v>
      </c>
      <c r="K227" s="314">
        <f>SUM(Лист1!J48)</f>
        <v>81234985</v>
      </c>
      <c r="L227" s="314">
        <f>SUM(Лист1!K48)</f>
        <v>81234985</v>
      </c>
      <c r="M227" s="152">
        <f t="shared" si="160"/>
        <v>0</v>
      </c>
      <c r="N227" s="314">
        <f>SUM(Лист1!M48)</f>
        <v>81234985</v>
      </c>
      <c r="O227" s="314">
        <f>SUM(Лист1!N48)</f>
        <v>81234985</v>
      </c>
      <c r="P227" s="152">
        <f t="shared" si="161"/>
        <v>0</v>
      </c>
    </row>
    <row r="228" spans="1:16" ht="48.75" x14ac:dyDescent="0.25">
      <c r="A228" s="144" t="s">
        <v>24</v>
      </c>
      <c r="B228" s="124" t="s">
        <v>44</v>
      </c>
      <c r="C228" s="124" t="s">
        <v>175</v>
      </c>
      <c r="D228" s="124" t="s">
        <v>113</v>
      </c>
      <c r="E228" s="117">
        <v>903</v>
      </c>
      <c r="F228" s="202">
        <v>14770</v>
      </c>
      <c r="G228" s="206" t="s">
        <v>8</v>
      </c>
      <c r="H228" s="153">
        <f>SUM(H229)</f>
        <v>5852400</v>
      </c>
      <c r="I228" s="153">
        <f t="shared" ref="I228" si="226">SUM(I229)</f>
        <v>5852400</v>
      </c>
      <c r="J228" s="152">
        <f t="shared" si="159"/>
        <v>0</v>
      </c>
      <c r="K228" s="153">
        <f t="shared" ref="K228:O228" si="227">SUM(K229)</f>
        <v>5852400</v>
      </c>
      <c r="L228" s="153">
        <f t="shared" si="227"/>
        <v>5852400</v>
      </c>
      <c r="M228" s="152">
        <f t="shared" si="160"/>
        <v>0</v>
      </c>
      <c r="N228" s="153">
        <f t="shared" si="227"/>
        <v>5852400</v>
      </c>
      <c r="O228" s="153">
        <f t="shared" si="227"/>
        <v>5852400</v>
      </c>
      <c r="P228" s="152">
        <f t="shared" si="161"/>
        <v>0</v>
      </c>
    </row>
    <row r="229" spans="1:16" ht="23.25" x14ac:dyDescent="0.25">
      <c r="A229" s="101" t="s">
        <v>16</v>
      </c>
      <c r="B229" s="139" t="s">
        <v>44</v>
      </c>
      <c r="C229" s="122" t="s">
        <v>175</v>
      </c>
      <c r="D229" s="139" t="s">
        <v>113</v>
      </c>
      <c r="E229" s="104">
        <v>903</v>
      </c>
      <c r="F229" s="181">
        <v>14770</v>
      </c>
      <c r="G229" s="180" t="s">
        <v>17</v>
      </c>
      <c r="H229" s="314">
        <f>SUM(H230:H231)</f>
        <v>5852400</v>
      </c>
      <c r="I229" s="314">
        <f t="shared" ref="I229" si="228">SUM(I230:I231)</f>
        <v>5852400</v>
      </c>
      <c r="J229" s="152">
        <f t="shared" si="159"/>
        <v>0</v>
      </c>
      <c r="K229" s="314">
        <f t="shared" ref="K229:N229" si="229">SUM(K230:K231)</f>
        <v>5852400</v>
      </c>
      <c r="L229" s="314">
        <f t="shared" ref="L229" si="230">SUM(L230:L231)</f>
        <v>5852400</v>
      </c>
      <c r="M229" s="152">
        <f t="shared" si="160"/>
        <v>0</v>
      </c>
      <c r="N229" s="314">
        <f t="shared" si="229"/>
        <v>5852400</v>
      </c>
      <c r="O229" s="314">
        <f t="shared" ref="O229" si="231">SUM(O230:O231)</f>
        <v>5852400</v>
      </c>
      <c r="P229" s="152">
        <f t="shared" si="161"/>
        <v>0</v>
      </c>
    </row>
    <row r="230" spans="1:16" x14ac:dyDescent="0.25">
      <c r="A230" s="178" t="s">
        <v>178</v>
      </c>
      <c r="B230" s="139" t="s">
        <v>44</v>
      </c>
      <c r="C230" s="122" t="s">
        <v>175</v>
      </c>
      <c r="D230" s="122" t="s">
        <v>113</v>
      </c>
      <c r="E230" s="104">
        <v>903</v>
      </c>
      <c r="F230" s="181">
        <v>14770</v>
      </c>
      <c r="G230" s="180" t="s">
        <v>177</v>
      </c>
      <c r="H230" s="314">
        <f>SUM(Лист1!G63+Лист1!G51)</f>
        <v>5348400</v>
      </c>
      <c r="I230" s="314">
        <f>SUM(Лист1!H63+Лист1!H51)</f>
        <v>5348400</v>
      </c>
      <c r="J230" s="152">
        <f t="shared" ref="J230:J293" si="232">SUM(I230-H230)</f>
        <v>0</v>
      </c>
      <c r="K230" s="314">
        <f>SUM(Лист1!J63+Лист1!J51)</f>
        <v>5348400</v>
      </c>
      <c r="L230" s="314">
        <f>SUM(Лист1!K63+Лист1!K51)</f>
        <v>5348400</v>
      </c>
      <c r="M230" s="152">
        <f t="shared" ref="M230:M293" si="233">SUM(L230-K230)</f>
        <v>0</v>
      </c>
      <c r="N230" s="314">
        <f>SUM(Лист1!M63+Лист1!M51)</f>
        <v>5348400</v>
      </c>
      <c r="O230" s="314">
        <f>SUM(Лист1!N63+Лист1!N51)</f>
        <v>5348400</v>
      </c>
      <c r="P230" s="152">
        <f t="shared" ref="P230:P293" si="234">SUM(O230-N230)</f>
        <v>0</v>
      </c>
    </row>
    <row r="231" spans="1:16" x14ac:dyDescent="0.25">
      <c r="A231" s="214" t="s">
        <v>180</v>
      </c>
      <c r="B231" s="139" t="s">
        <v>44</v>
      </c>
      <c r="C231" s="122" t="s">
        <v>175</v>
      </c>
      <c r="D231" s="122" t="s">
        <v>113</v>
      </c>
      <c r="E231" s="98">
        <v>903</v>
      </c>
      <c r="F231" s="174">
        <v>14770</v>
      </c>
      <c r="G231" s="180" t="s">
        <v>179</v>
      </c>
      <c r="H231" s="314">
        <f>SUM(Лист1!G64)</f>
        <v>504000</v>
      </c>
      <c r="I231" s="314">
        <f>SUM(Лист1!H64)</f>
        <v>504000</v>
      </c>
      <c r="J231" s="152">
        <f t="shared" si="232"/>
        <v>0</v>
      </c>
      <c r="K231" s="314">
        <f>SUM(Лист1!J64)</f>
        <v>504000</v>
      </c>
      <c r="L231" s="314">
        <f>SUM(Лист1!K64)</f>
        <v>504000</v>
      </c>
      <c r="M231" s="152">
        <f t="shared" si="233"/>
        <v>0</v>
      </c>
      <c r="N231" s="314">
        <f>SUM(Лист1!M64)</f>
        <v>504000</v>
      </c>
      <c r="O231" s="314">
        <f>SUM(Лист1!N64)</f>
        <v>504000</v>
      </c>
      <c r="P231" s="152">
        <f t="shared" si="234"/>
        <v>0</v>
      </c>
    </row>
    <row r="232" spans="1:16" ht="36.75" x14ac:dyDescent="0.25">
      <c r="A232" s="142" t="s">
        <v>45</v>
      </c>
      <c r="B232" s="124" t="s">
        <v>44</v>
      </c>
      <c r="C232" s="124" t="s">
        <v>175</v>
      </c>
      <c r="D232" s="124" t="s">
        <v>113</v>
      </c>
      <c r="E232" s="116">
        <v>903</v>
      </c>
      <c r="F232" s="204">
        <v>14780</v>
      </c>
      <c r="G232" s="201" t="s">
        <v>8</v>
      </c>
      <c r="H232" s="153">
        <f t="shared" ref="H232:O233" si="235">SUM(H233)</f>
        <v>3246029</v>
      </c>
      <c r="I232" s="153">
        <f t="shared" si="235"/>
        <v>3246029</v>
      </c>
      <c r="J232" s="152">
        <f t="shared" si="232"/>
        <v>0</v>
      </c>
      <c r="K232" s="153">
        <f t="shared" si="235"/>
        <v>3246029</v>
      </c>
      <c r="L232" s="153">
        <f t="shared" si="235"/>
        <v>3246029</v>
      </c>
      <c r="M232" s="152">
        <f t="shared" si="233"/>
        <v>0</v>
      </c>
      <c r="N232" s="153">
        <f t="shared" si="235"/>
        <v>3246029</v>
      </c>
      <c r="O232" s="153">
        <f t="shared" si="235"/>
        <v>3246029</v>
      </c>
      <c r="P232" s="152">
        <f t="shared" si="234"/>
        <v>0</v>
      </c>
    </row>
    <row r="233" spans="1:16" ht="23.25" x14ac:dyDescent="0.25">
      <c r="A233" s="101" t="s">
        <v>16</v>
      </c>
      <c r="B233" s="139" t="s">
        <v>44</v>
      </c>
      <c r="C233" s="122" t="s">
        <v>175</v>
      </c>
      <c r="D233" s="122" t="s">
        <v>113</v>
      </c>
      <c r="E233" s="98">
        <v>903</v>
      </c>
      <c r="F233" s="174">
        <v>14780</v>
      </c>
      <c r="G233" s="180" t="s">
        <v>17</v>
      </c>
      <c r="H233" s="314">
        <f t="shared" si="235"/>
        <v>3246029</v>
      </c>
      <c r="I233" s="314">
        <f t="shared" si="235"/>
        <v>3246029</v>
      </c>
      <c r="J233" s="152">
        <f t="shared" si="232"/>
        <v>0</v>
      </c>
      <c r="K233" s="314">
        <f t="shared" si="235"/>
        <v>3246029</v>
      </c>
      <c r="L233" s="314">
        <f t="shared" si="235"/>
        <v>3246029</v>
      </c>
      <c r="M233" s="152">
        <f t="shared" si="233"/>
        <v>0</v>
      </c>
      <c r="N233" s="314">
        <f t="shared" si="235"/>
        <v>3246029</v>
      </c>
      <c r="O233" s="314">
        <f t="shared" si="235"/>
        <v>3246029</v>
      </c>
      <c r="P233" s="152">
        <f t="shared" si="234"/>
        <v>0</v>
      </c>
    </row>
    <row r="234" spans="1:16" x14ac:dyDescent="0.25">
      <c r="A234" s="178" t="s">
        <v>178</v>
      </c>
      <c r="B234" s="139" t="s">
        <v>44</v>
      </c>
      <c r="C234" s="122" t="s">
        <v>175</v>
      </c>
      <c r="D234" s="122" t="s">
        <v>113</v>
      </c>
      <c r="E234" s="98">
        <v>903</v>
      </c>
      <c r="F234" s="174">
        <v>14780</v>
      </c>
      <c r="G234" s="180" t="s">
        <v>177</v>
      </c>
      <c r="H234" s="314">
        <f>SUM(Лист1!G98)</f>
        <v>3246029</v>
      </c>
      <c r="I234" s="314">
        <f>SUM(Лист1!H98)</f>
        <v>3246029</v>
      </c>
      <c r="J234" s="152">
        <f t="shared" si="232"/>
        <v>0</v>
      </c>
      <c r="K234" s="314">
        <f>SUM(Лист1!J98)</f>
        <v>3246029</v>
      </c>
      <c r="L234" s="314">
        <f>SUM(Лист1!K98)</f>
        <v>3246029</v>
      </c>
      <c r="M234" s="152">
        <f t="shared" si="233"/>
        <v>0</v>
      </c>
      <c r="N234" s="314">
        <f>SUM(Лист1!M98)</f>
        <v>3246029</v>
      </c>
      <c r="O234" s="314">
        <f>SUM(Лист1!N98)</f>
        <v>3246029</v>
      </c>
      <c r="P234" s="152">
        <f t="shared" si="234"/>
        <v>0</v>
      </c>
    </row>
    <row r="235" spans="1:16" ht="24.75" x14ac:dyDescent="0.25">
      <c r="A235" s="142" t="s">
        <v>29</v>
      </c>
      <c r="B235" s="124" t="s">
        <v>44</v>
      </c>
      <c r="C235" s="124" t="s">
        <v>175</v>
      </c>
      <c r="D235" s="124" t="s">
        <v>113</v>
      </c>
      <c r="E235" s="117">
        <v>903</v>
      </c>
      <c r="F235" s="202">
        <v>14790</v>
      </c>
      <c r="G235" s="206" t="s">
        <v>8</v>
      </c>
      <c r="H235" s="153">
        <f>SUM(H236)</f>
        <v>748800</v>
      </c>
      <c r="I235" s="153">
        <f t="shared" ref="I235" si="236">SUM(I236)</f>
        <v>748800</v>
      </c>
      <c r="J235" s="152">
        <f t="shared" si="232"/>
        <v>0</v>
      </c>
      <c r="K235" s="153">
        <f t="shared" ref="K235:O235" si="237">SUM(K236)</f>
        <v>748800</v>
      </c>
      <c r="L235" s="153">
        <f t="shared" si="237"/>
        <v>748800</v>
      </c>
      <c r="M235" s="152">
        <f t="shared" si="233"/>
        <v>0</v>
      </c>
      <c r="N235" s="153">
        <f t="shared" si="237"/>
        <v>748800</v>
      </c>
      <c r="O235" s="153">
        <f t="shared" si="237"/>
        <v>748800</v>
      </c>
      <c r="P235" s="152">
        <f t="shared" si="234"/>
        <v>0</v>
      </c>
    </row>
    <row r="236" spans="1:16" ht="23.25" x14ac:dyDescent="0.25">
      <c r="A236" s="101" t="s">
        <v>16</v>
      </c>
      <c r="B236" s="139" t="s">
        <v>44</v>
      </c>
      <c r="C236" s="122" t="s">
        <v>175</v>
      </c>
      <c r="D236" s="122" t="s">
        <v>113</v>
      </c>
      <c r="E236" s="104">
        <v>903</v>
      </c>
      <c r="F236" s="181">
        <v>14790</v>
      </c>
      <c r="G236" s="180" t="s">
        <v>17</v>
      </c>
      <c r="H236" s="314">
        <f>SUM(H237:H238)</f>
        <v>748800</v>
      </c>
      <c r="I236" s="314">
        <f t="shared" ref="I236" si="238">SUM(I237:I238)</f>
        <v>748800</v>
      </c>
      <c r="J236" s="152">
        <f t="shared" si="232"/>
        <v>0</v>
      </c>
      <c r="K236" s="314">
        <f t="shared" ref="K236:N236" si="239">SUM(K237:K238)</f>
        <v>748800</v>
      </c>
      <c r="L236" s="314">
        <f t="shared" ref="L236" si="240">SUM(L237:L238)</f>
        <v>748800</v>
      </c>
      <c r="M236" s="152">
        <f t="shared" si="233"/>
        <v>0</v>
      </c>
      <c r="N236" s="314">
        <f t="shared" si="239"/>
        <v>748800</v>
      </c>
      <c r="O236" s="314">
        <f t="shared" ref="O236" si="241">SUM(O237:O238)</f>
        <v>748800</v>
      </c>
      <c r="P236" s="152">
        <f t="shared" si="234"/>
        <v>0</v>
      </c>
    </row>
    <row r="237" spans="1:16" x14ac:dyDescent="0.25">
      <c r="A237" s="178" t="s">
        <v>178</v>
      </c>
      <c r="B237" s="139" t="s">
        <v>44</v>
      </c>
      <c r="C237" s="122" t="s">
        <v>175</v>
      </c>
      <c r="D237" s="122" t="s">
        <v>113</v>
      </c>
      <c r="E237" s="104">
        <v>903</v>
      </c>
      <c r="F237" s="181">
        <v>14790</v>
      </c>
      <c r="G237" s="180" t="s">
        <v>177</v>
      </c>
      <c r="H237" s="314">
        <f>SUM(Лист1!G76)</f>
        <v>538200</v>
      </c>
      <c r="I237" s="314">
        <f>SUM(Лист1!H76)</f>
        <v>538200</v>
      </c>
      <c r="J237" s="152">
        <f t="shared" si="232"/>
        <v>0</v>
      </c>
      <c r="K237" s="314">
        <f>SUM(Лист1!J76)</f>
        <v>538200</v>
      </c>
      <c r="L237" s="314">
        <f>SUM(Лист1!K76)</f>
        <v>538200</v>
      </c>
      <c r="M237" s="152">
        <f t="shared" si="233"/>
        <v>0</v>
      </c>
      <c r="N237" s="314">
        <f>SUM(Лист1!M76)</f>
        <v>538200</v>
      </c>
      <c r="O237" s="314">
        <f>SUM(Лист1!N76)</f>
        <v>538200</v>
      </c>
      <c r="P237" s="152">
        <f t="shared" si="234"/>
        <v>0</v>
      </c>
    </row>
    <row r="238" spans="1:16" x14ac:dyDescent="0.25">
      <c r="A238" s="214" t="s">
        <v>180</v>
      </c>
      <c r="B238" s="139" t="s">
        <v>44</v>
      </c>
      <c r="C238" s="122" t="s">
        <v>175</v>
      </c>
      <c r="D238" s="122" t="s">
        <v>113</v>
      </c>
      <c r="E238" s="98">
        <v>903</v>
      </c>
      <c r="F238" s="174">
        <v>14790</v>
      </c>
      <c r="G238" s="180" t="s">
        <v>179</v>
      </c>
      <c r="H238" s="314">
        <f>SUM(Лист1!G77)</f>
        <v>210600</v>
      </c>
      <c r="I238" s="314">
        <f>SUM(Лист1!H77)</f>
        <v>210600</v>
      </c>
      <c r="J238" s="152">
        <f t="shared" si="232"/>
        <v>0</v>
      </c>
      <c r="K238" s="314">
        <f>SUM(Лист1!J77)</f>
        <v>210600</v>
      </c>
      <c r="L238" s="314">
        <f>SUM(Лист1!K77)</f>
        <v>210600</v>
      </c>
      <c r="M238" s="152">
        <f t="shared" si="233"/>
        <v>0</v>
      </c>
      <c r="N238" s="314">
        <f>SUM(Лист1!M77)</f>
        <v>210600</v>
      </c>
      <c r="O238" s="314">
        <f>SUM(Лист1!N77)</f>
        <v>210600</v>
      </c>
      <c r="P238" s="152">
        <f t="shared" si="234"/>
        <v>0</v>
      </c>
    </row>
    <row r="239" spans="1:16" x14ac:dyDescent="0.25">
      <c r="A239" s="108" t="s">
        <v>27</v>
      </c>
      <c r="B239" s="124" t="s">
        <v>44</v>
      </c>
      <c r="C239" s="124" t="s">
        <v>175</v>
      </c>
      <c r="D239" s="124" t="s">
        <v>113</v>
      </c>
      <c r="E239" s="116">
        <v>903</v>
      </c>
      <c r="F239" s="204">
        <v>10640</v>
      </c>
      <c r="G239" s="201" t="s">
        <v>8</v>
      </c>
      <c r="H239" s="153">
        <f>SUM(H240)</f>
        <v>55106580.859999999</v>
      </c>
      <c r="I239" s="153">
        <f t="shared" ref="I239" si="242">SUM(I240)</f>
        <v>57699348.079999998</v>
      </c>
      <c r="J239" s="152">
        <f t="shared" si="232"/>
        <v>2592767.2199999988</v>
      </c>
      <c r="K239" s="153">
        <f t="shared" ref="K239:O239" si="243">SUM(K240)</f>
        <v>55802764</v>
      </c>
      <c r="L239" s="153">
        <f t="shared" si="243"/>
        <v>55802764</v>
      </c>
      <c r="M239" s="152">
        <f t="shared" si="233"/>
        <v>0</v>
      </c>
      <c r="N239" s="153">
        <f t="shared" si="243"/>
        <v>58007412.219999999</v>
      </c>
      <c r="O239" s="153">
        <f t="shared" si="243"/>
        <v>58007412.219999999</v>
      </c>
      <c r="P239" s="152">
        <f t="shared" si="234"/>
        <v>0</v>
      </c>
    </row>
    <row r="240" spans="1:16" ht="23.25" x14ac:dyDescent="0.25">
      <c r="A240" s="101" t="s">
        <v>16</v>
      </c>
      <c r="B240" s="139" t="s">
        <v>44</v>
      </c>
      <c r="C240" s="122" t="s">
        <v>175</v>
      </c>
      <c r="D240" s="122" t="s">
        <v>113</v>
      </c>
      <c r="E240" s="98">
        <v>903</v>
      </c>
      <c r="F240" s="174">
        <v>80310</v>
      </c>
      <c r="G240" s="173" t="s">
        <v>17</v>
      </c>
      <c r="H240" s="314">
        <f>SUM(H241:H242)</f>
        <v>55106580.859999999</v>
      </c>
      <c r="I240" s="314">
        <f t="shared" ref="I240" si="244">SUM(I241:I242)</f>
        <v>57699348.079999998</v>
      </c>
      <c r="J240" s="367">
        <f t="shared" si="232"/>
        <v>2592767.2199999988</v>
      </c>
      <c r="K240" s="314">
        <f t="shared" ref="K240:N240" si="245">SUM(K241:K242)</f>
        <v>55802764</v>
      </c>
      <c r="L240" s="314">
        <f t="shared" ref="L240" si="246">SUM(L241:L242)</f>
        <v>55802764</v>
      </c>
      <c r="M240" s="152">
        <f t="shared" si="233"/>
        <v>0</v>
      </c>
      <c r="N240" s="314">
        <f t="shared" si="245"/>
        <v>58007412.219999999</v>
      </c>
      <c r="O240" s="314">
        <f t="shared" ref="O240" si="247">SUM(O241:O242)</f>
        <v>58007412.219999999</v>
      </c>
      <c r="P240" s="152">
        <f t="shared" si="234"/>
        <v>0</v>
      </c>
    </row>
    <row r="241" spans="1:16" x14ac:dyDescent="0.25">
      <c r="A241" s="178" t="s">
        <v>178</v>
      </c>
      <c r="B241" s="139" t="s">
        <v>44</v>
      </c>
      <c r="C241" s="122" t="s">
        <v>175</v>
      </c>
      <c r="D241" s="122" t="s">
        <v>113</v>
      </c>
      <c r="E241" s="98">
        <v>903</v>
      </c>
      <c r="F241" s="174">
        <v>80310</v>
      </c>
      <c r="G241" s="173" t="s">
        <v>177</v>
      </c>
      <c r="H241" s="314">
        <f>SUM(Лист1!G55)</f>
        <v>40606256.299999997</v>
      </c>
      <c r="I241" s="314">
        <f>SUM(Лист1!H55)</f>
        <v>42500822.299999997</v>
      </c>
      <c r="J241" s="367">
        <f t="shared" si="232"/>
        <v>1894566</v>
      </c>
      <c r="K241" s="314">
        <f>SUM(Лист1!J55)</f>
        <v>41090914</v>
      </c>
      <c r="L241" s="314">
        <f>SUM(Лист1!K55)</f>
        <v>41090914</v>
      </c>
      <c r="M241" s="152">
        <f t="shared" si="233"/>
        <v>0</v>
      </c>
      <c r="N241" s="314">
        <f>SUM(Лист1!M55)</f>
        <v>42754790</v>
      </c>
      <c r="O241" s="314">
        <f>SUM(Лист1!N55)</f>
        <v>42754790</v>
      </c>
      <c r="P241" s="152">
        <f t="shared" si="234"/>
        <v>0</v>
      </c>
    </row>
    <row r="242" spans="1:16" x14ac:dyDescent="0.25">
      <c r="A242" s="214" t="s">
        <v>180</v>
      </c>
      <c r="B242" s="139" t="s">
        <v>44</v>
      </c>
      <c r="C242" s="122" t="s">
        <v>175</v>
      </c>
      <c r="D242" s="122" t="s">
        <v>113</v>
      </c>
      <c r="E242" s="98">
        <v>903</v>
      </c>
      <c r="F242" s="174">
        <v>80310</v>
      </c>
      <c r="G242" s="173" t="s">
        <v>179</v>
      </c>
      <c r="H242" s="314">
        <f>SUM(Лист1!G56)</f>
        <v>14500324.560000001</v>
      </c>
      <c r="I242" s="314">
        <f>SUM(Лист1!H56)</f>
        <v>15198525.779999999</v>
      </c>
      <c r="J242" s="367">
        <f t="shared" si="232"/>
        <v>698201.21999999881</v>
      </c>
      <c r="K242" s="314">
        <f>SUM(Лист1!J56)</f>
        <v>14711850</v>
      </c>
      <c r="L242" s="314">
        <f>SUM(Лист1!K56)</f>
        <v>14711850</v>
      </c>
      <c r="M242" s="152">
        <f t="shared" si="233"/>
        <v>0</v>
      </c>
      <c r="N242" s="314">
        <f>SUM(Лист1!M56)</f>
        <v>15252622.220000001</v>
      </c>
      <c r="O242" s="314">
        <f>SUM(Лист1!N56)</f>
        <v>15252622.220000001</v>
      </c>
      <c r="P242" s="152">
        <f t="shared" si="234"/>
        <v>0</v>
      </c>
    </row>
    <row r="243" spans="1:16" ht="60.75" x14ac:dyDescent="0.25">
      <c r="A243" s="164" t="s">
        <v>28</v>
      </c>
      <c r="B243" s="124" t="s">
        <v>44</v>
      </c>
      <c r="C243" s="124" t="s">
        <v>175</v>
      </c>
      <c r="D243" s="124" t="s">
        <v>113</v>
      </c>
      <c r="E243" s="116">
        <v>903</v>
      </c>
      <c r="F243" s="204">
        <v>14700</v>
      </c>
      <c r="G243" s="206" t="s">
        <v>8</v>
      </c>
      <c r="H243" s="153">
        <f>SUM(H244)</f>
        <v>176381257</v>
      </c>
      <c r="I243" s="153">
        <f t="shared" ref="I243" si="248">SUM(I244)</f>
        <v>176381257</v>
      </c>
      <c r="J243" s="152">
        <f t="shared" si="232"/>
        <v>0</v>
      </c>
      <c r="K243" s="153">
        <f t="shared" ref="K243:O243" si="249">SUM(K244)</f>
        <v>176381257</v>
      </c>
      <c r="L243" s="153">
        <f t="shared" si="249"/>
        <v>176381257</v>
      </c>
      <c r="M243" s="152">
        <f t="shared" si="233"/>
        <v>0</v>
      </c>
      <c r="N243" s="153">
        <f t="shared" si="249"/>
        <v>176381257</v>
      </c>
      <c r="O243" s="153">
        <f t="shared" si="249"/>
        <v>176381257</v>
      </c>
      <c r="P243" s="152">
        <f t="shared" si="234"/>
        <v>0</v>
      </c>
    </row>
    <row r="244" spans="1:16" ht="23.25" x14ac:dyDescent="0.25">
      <c r="A244" s="101" t="s">
        <v>16</v>
      </c>
      <c r="B244" s="139" t="s">
        <v>44</v>
      </c>
      <c r="C244" s="122" t="s">
        <v>175</v>
      </c>
      <c r="D244" s="122" t="s">
        <v>113</v>
      </c>
      <c r="E244" s="98">
        <v>903</v>
      </c>
      <c r="F244" s="174">
        <v>14700</v>
      </c>
      <c r="G244" s="180" t="s">
        <v>17</v>
      </c>
      <c r="H244" s="314">
        <f>SUM(H245:H246)</f>
        <v>176381257</v>
      </c>
      <c r="I244" s="314">
        <f t="shared" ref="I244" si="250">SUM(I245:I246)</f>
        <v>176381257</v>
      </c>
      <c r="J244" s="152">
        <f t="shared" si="232"/>
        <v>0</v>
      </c>
      <c r="K244" s="314">
        <f t="shared" ref="K244:N244" si="251">SUM(K245:K246)</f>
        <v>176381257</v>
      </c>
      <c r="L244" s="314">
        <f t="shared" ref="L244" si="252">SUM(L245:L246)</f>
        <v>176381257</v>
      </c>
      <c r="M244" s="152">
        <f t="shared" si="233"/>
        <v>0</v>
      </c>
      <c r="N244" s="314">
        <f t="shared" si="251"/>
        <v>176381257</v>
      </c>
      <c r="O244" s="314">
        <f t="shared" ref="O244" si="253">SUM(O245:O246)</f>
        <v>176381257</v>
      </c>
      <c r="P244" s="152">
        <f t="shared" si="234"/>
        <v>0</v>
      </c>
    </row>
    <row r="245" spans="1:16" x14ac:dyDescent="0.25">
      <c r="A245" s="178" t="s">
        <v>178</v>
      </c>
      <c r="B245" s="139" t="s">
        <v>44</v>
      </c>
      <c r="C245" s="122" t="s">
        <v>175</v>
      </c>
      <c r="D245" s="122" t="s">
        <v>113</v>
      </c>
      <c r="E245" s="98">
        <v>903</v>
      </c>
      <c r="F245" s="174">
        <v>14700</v>
      </c>
      <c r="G245" s="180" t="s">
        <v>177</v>
      </c>
      <c r="H245" s="314">
        <f>SUM(Лист1!G59)</f>
        <v>130360975</v>
      </c>
      <c r="I245" s="314">
        <f>SUM(Лист1!H59)</f>
        <v>130360975</v>
      </c>
      <c r="J245" s="152">
        <f t="shared" si="232"/>
        <v>0</v>
      </c>
      <c r="K245" s="314">
        <f>SUM(Лист1!J59)</f>
        <v>130360975</v>
      </c>
      <c r="L245" s="314">
        <f>SUM(Лист1!K59)</f>
        <v>130360975</v>
      </c>
      <c r="M245" s="152">
        <f t="shared" si="233"/>
        <v>0</v>
      </c>
      <c r="N245" s="314">
        <f>SUM(Лист1!M59)</f>
        <v>130360975</v>
      </c>
      <c r="O245" s="314">
        <f>SUM(Лист1!N59)</f>
        <v>130360975</v>
      </c>
      <c r="P245" s="152">
        <f t="shared" si="234"/>
        <v>0</v>
      </c>
    </row>
    <row r="246" spans="1:16" x14ac:dyDescent="0.25">
      <c r="A246" s="214" t="s">
        <v>180</v>
      </c>
      <c r="B246" s="139" t="s">
        <v>44</v>
      </c>
      <c r="C246" s="122" t="s">
        <v>175</v>
      </c>
      <c r="D246" s="122" t="s">
        <v>113</v>
      </c>
      <c r="E246" s="98">
        <v>903</v>
      </c>
      <c r="F246" s="174">
        <v>14700</v>
      </c>
      <c r="G246" s="180" t="s">
        <v>179</v>
      </c>
      <c r="H246" s="314">
        <f>SUM(Лист1!G60)</f>
        <v>46020282</v>
      </c>
      <c r="I246" s="314">
        <f>SUM(Лист1!H60)</f>
        <v>46020282</v>
      </c>
      <c r="J246" s="152">
        <f t="shared" si="232"/>
        <v>0</v>
      </c>
      <c r="K246" s="314">
        <f>SUM(Лист1!J60)</f>
        <v>46020282</v>
      </c>
      <c r="L246" s="314">
        <f>SUM(Лист1!K60)</f>
        <v>46020282</v>
      </c>
      <c r="M246" s="152">
        <f t="shared" si="233"/>
        <v>0</v>
      </c>
      <c r="N246" s="314">
        <f>SUM(Лист1!M60)</f>
        <v>46020282</v>
      </c>
      <c r="O246" s="314">
        <f>SUM(Лист1!N60)</f>
        <v>46020282</v>
      </c>
      <c r="P246" s="152">
        <f t="shared" si="234"/>
        <v>0</v>
      </c>
    </row>
    <row r="247" spans="1:16" x14ac:dyDescent="0.25">
      <c r="A247" s="184" t="s">
        <v>241</v>
      </c>
      <c r="B247" s="124" t="s">
        <v>44</v>
      </c>
      <c r="C247" s="124" t="s">
        <v>175</v>
      </c>
      <c r="D247" s="124" t="s">
        <v>113</v>
      </c>
      <c r="E247" s="116">
        <v>903</v>
      </c>
      <c r="F247" s="204">
        <v>80320</v>
      </c>
      <c r="G247" s="201" t="s">
        <v>8</v>
      </c>
      <c r="H247" s="153">
        <f>SUM(H248)</f>
        <v>13975898</v>
      </c>
      <c r="I247" s="153">
        <f t="shared" ref="I247" si="254">SUM(I248)</f>
        <v>14648334</v>
      </c>
      <c r="J247" s="152">
        <f t="shared" si="232"/>
        <v>672436</v>
      </c>
      <c r="K247" s="153">
        <f t="shared" ref="K247:O247" si="255">SUM(K248)</f>
        <v>11922456.76</v>
      </c>
      <c r="L247" s="153">
        <f t="shared" si="255"/>
        <v>11922456.76</v>
      </c>
      <c r="M247" s="152">
        <f t="shared" si="233"/>
        <v>0</v>
      </c>
      <c r="N247" s="153">
        <f t="shared" si="255"/>
        <v>13021462</v>
      </c>
      <c r="O247" s="153">
        <f t="shared" si="255"/>
        <v>13021462</v>
      </c>
      <c r="P247" s="152">
        <f t="shared" si="234"/>
        <v>0</v>
      </c>
    </row>
    <row r="248" spans="1:16" ht="23.25" x14ac:dyDescent="0.25">
      <c r="A248" s="101" t="s">
        <v>16</v>
      </c>
      <c r="B248" s="139" t="s">
        <v>44</v>
      </c>
      <c r="C248" s="122" t="s">
        <v>175</v>
      </c>
      <c r="D248" s="122" t="s">
        <v>113</v>
      </c>
      <c r="E248" s="98">
        <v>903</v>
      </c>
      <c r="F248" s="174">
        <v>80320</v>
      </c>
      <c r="G248" s="173" t="s">
        <v>17</v>
      </c>
      <c r="H248" s="314">
        <f>SUM(H249:H249)</f>
        <v>13975898</v>
      </c>
      <c r="I248" s="314">
        <f t="shared" ref="I248" si="256">SUM(I249:I249)</f>
        <v>14648334</v>
      </c>
      <c r="J248" s="367">
        <f t="shared" si="232"/>
        <v>672436</v>
      </c>
      <c r="K248" s="314">
        <f t="shared" ref="K248:O248" si="257">SUM(K249:K249)</f>
        <v>11922456.76</v>
      </c>
      <c r="L248" s="314">
        <f t="shared" si="257"/>
        <v>11922456.76</v>
      </c>
      <c r="M248" s="152">
        <f t="shared" si="233"/>
        <v>0</v>
      </c>
      <c r="N248" s="314">
        <f t="shared" si="257"/>
        <v>13021462</v>
      </c>
      <c r="O248" s="314">
        <f t="shared" si="257"/>
        <v>13021462</v>
      </c>
      <c r="P248" s="152">
        <f t="shared" si="234"/>
        <v>0</v>
      </c>
    </row>
    <row r="249" spans="1:16" x14ac:dyDescent="0.25">
      <c r="A249" s="178" t="s">
        <v>178</v>
      </c>
      <c r="B249" s="139" t="s">
        <v>44</v>
      </c>
      <c r="C249" s="122" t="s">
        <v>175</v>
      </c>
      <c r="D249" s="122" t="s">
        <v>113</v>
      </c>
      <c r="E249" s="98">
        <v>903</v>
      </c>
      <c r="F249" s="174">
        <v>80320</v>
      </c>
      <c r="G249" s="173" t="s">
        <v>177</v>
      </c>
      <c r="H249" s="314">
        <f>SUM(Лист1!G68)</f>
        <v>13975898</v>
      </c>
      <c r="I249" s="314">
        <f>SUM(Лист1!H68)</f>
        <v>14648334</v>
      </c>
      <c r="J249" s="367">
        <f t="shared" si="232"/>
        <v>672436</v>
      </c>
      <c r="K249" s="314">
        <f>SUM(Лист1!J68)</f>
        <v>11922456.76</v>
      </c>
      <c r="L249" s="314">
        <f>SUM(Лист1!K68)</f>
        <v>11922456.76</v>
      </c>
      <c r="M249" s="152">
        <f t="shared" si="233"/>
        <v>0</v>
      </c>
      <c r="N249" s="314">
        <f>SUM(Лист1!M68)</f>
        <v>13021462</v>
      </c>
      <c r="O249" s="314">
        <f>SUM(Лист1!N68)</f>
        <v>13021462</v>
      </c>
      <c r="P249" s="152">
        <f t="shared" si="234"/>
        <v>0</v>
      </c>
    </row>
    <row r="250" spans="1:16" ht="26.25" x14ac:dyDescent="0.25">
      <c r="A250" s="184" t="s">
        <v>245</v>
      </c>
      <c r="B250" s="124" t="s">
        <v>44</v>
      </c>
      <c r="C250" s="124" t="s">
        <v>175</v>
      </c>
      <c r="D250" s="124" t="s">
        <v>113</v>
      </c>
      <c r="E250" s="116">
        <v>903</v>
      </c>
      <c r="F250" s="204">
        <v>80720</v>
      </c>
      <c r="G250" s="201" t="s">
        <v>8</v>
      </c>
      <c r="H250" s="153">
        <f>SUM(H251+H253+H255)</f>
        <v>43333958.649999999</v>
      </c>
      <c r="I250" s="153">
        <f t="shared" ref="I250" si="258">SUM(I251+I253+I255)</f>
        <v>43333958.649999999</v>
      </c>
      <c r="J250" s="152">
        <f t="shared" si="232"/>
        <v>0</v>
      </c>
      <c r="K250" s="153">
        <f t="shared" ref="K250:N250" si="259">SUM(K251+K253+K255)</f>
        <v>41812798</v>
      </c>
      <c r="L250" s="153">
        <f t="shared" ref="L250" si="260">SUM(L251+L253+L255)</f>
        <v>41812798</v>
      </c>
      <c r="M250" s="152">
        <f t="shared" si="233"/>
        <v>0</v>
      </c>
      <c r="N250" s="153">
        <f t="shared" si="259"/>
        <v>42312798</v>
      </c>
      <c r="O250" s="153">
        <f t="shared" ref="O250" si="261">SUM(O251+O253+O255)</f>
        <v>42312798</v>
      </c>
      <c r="P250" s="152">
        <f t="shared" si="234"/>
        <v>0</v>
      </c>
    </row>
    <row r="251" spans="1:16" ht="34.5" x14ac:dyDescent="0.25">
      <c r="A251" s="101" t="s">
        <v>33</v>
      </c>
      <c r="B251" s="139" t="s">
        <v>44</v>
      </c>
      <c r="C251" s="122" t="s">
        <v>175</v>
      </c>
      <c r="D251" s="122" t="s">
        <v>113</v>
      </c>
      <c r="E251" s="104">
        <v>903</v>
      </c>
      <c r="F251" s="174">
        <v>80720</v>
      </c>
      <c r="G251" s="173" t="s">
        <v>34</v>
      </c>
      <c r="H251" s="314">
        <f>SUM(H252)</f>
        <v>41380444.649999999</v>
      </c>
      <c r="I251" s="314">
        <f t="shared" ref="I251" si="262">SUM(I252)</f>
        <v>41380444.649999999</v>
      </c>
      <c r="J251" s="152">
        <f t="shared" si="232"/>
        <v>0</v>
      </c>
      <c r="K251" s="314">
        <f t="shared" ref="K251:O251" si="263">SUM(K252)</f>
        <v>40240857</v>
      </c>
      <c r="L251" s="314">
        <f t="shared" si="263"/>
        <v>40240857</v>
      </c>
      <c r="M251" s="152">
        <f t="shared" si="233"/>
        <v>0</v>
      </c>
      <c r="N251" s="314">
        <f t="shared" si="263"/>
        <v>40240857</v>
      </c>
      <c r="O251" s="314">
        <f t="shared" si="263"/>
        <v>40240857</v>
      </c>
      <c r="P251" s="152">
        <f t="shared" si="234"/>
        <v>0</v>
      </c>
    </row>
    <row r="252" spans="1:16" x14ac:dyDescent="0.25">
      <c r="A252" s="101" t="s">
        <v>37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74">
        <v>80720</v>
      </c>
      <c r="G252" s="173" t="s">
        <v>38</v>
      </c>
      <c r="H252" s="314">
        <f>SUM(Лист1!G86)</f>
        <v>41380444.649999999</v>
      </c>
      <c r="I252" s="314">
        <f>SUM(Лист1!H86)</f>
        <v>41380444.649999999</v>
      </c>
      <c r="J252" s="152">
        <f t="shared" si="232"/>
        <v>0</v>
      </c>
      <c r="K252" s="314">
        <f>SUM(Лист1!J86)</f>
        <v>40240857</v>
      </c>
      <c r="L252" s="314">
        <f>SUM(Лист1!K86)</f>
        <v>40240857</v>
      </c>
      <c r="M252" s="152">
        <f t="shared" si="233"/>
        <v>0</v>
      </c>
      <c r="N252" s="314">
        <f>SUM(Лист1!M86)</f>
        <v>40240857</v>
      </c>
      <c r="O252" s="314">
        <f>SUM(Лист1!N86)</f>
        <v>40240857</v>
      </c>
      <c r="P252" s="152">
        <f t="shared" si="234"/>
        <v>0</v>
      </c>
    </row>
    <row r="253" spans="1:16" x14ac:dyDescent="0.25">
      <c r="A253" s="101" t="s">
        <v>12</v>
      </c>
      <c r="B253" s="139" t="s">
        <v>44</v>
      </c>
      <c r="C253" s="122" t="s">
        <v>175</v>
      </c>
      <c r="D253" s="122" t="s">
        <v>113</v>
      </c>
      <c r="E253" s="104">
        <v>903</v>
      </c>
      <c r="F253" s="174">
        <v>80720</v>
      </c>
      <c r="G253" s="173" t="s">
        <v>13</v>
      </c>
      <c r="H253" s="314">
        <f>SUM(H254)</f>
        <v>1867087</v>
      </c>
      <c r="I253" s="314">
        <f t="shared" ref="I253" si="264">SUM(I254)</f>
        <v>1867087</v>
      </c>
      <c r="J253" s="152">
        <f t="shared" si="232"/>
        <v>0</v>
      </c>
      <c r="K253" s="314">
        <f t="shared" ref="K253:O253" si="265">SUM(K254)</f>
        <v>1485514</v>
      </c>
      <c r="L253" s="314">
        <f t="shared" si="265"/>
        <v>1485514</v>
      </c>
      <c r="M253" s="152">
        <f t="shared" si="233"/>
        <v>0</v>
      </c>
      <c r="N253" s="314">
        <f t="shared" si="265"/>
        <v>1985514</v>
      </c>
      <c r="O253" s="314">
        <f t="shared" si="265"/>
        <v>1985514</v>
      </c>
      <c r="P253" s="152">
        <f t="shared" si="234"/>
        <v>0</v>
      </c>
    </row>
    <row r="254" spans="1:16" x14ac:dyDescent="0.25">
      <c r="A254" s="177" t="s">
        <v>188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74">
        <v>80720</v>
      </c>
      <c r="G254" s="173" t="s">
        <v>15</v>
      </c>
      <c r="H254" s="314">
        <f>SUM(Лист1!G88)</f>
        <v>1867087</v>
      </c>
      <c r="I254" s="314">
        <f>SUM(Лист1!H88)</f>
        <v>1867087</v>
      </c>
      <c r="J254" s="152">
        <f t="shared" si="232"/>
        <v>0</v>
      </c>
      <c r="K254" s="314">
        <f>SUM(Лист1!J88)</f>
        <v>1485514</v>
      </c>
      <c r="L254" s="314">
        <f>SUM(Лист1!K88)</f>
        <v>1485514</v>
      </c>
      <c r="M254" s="152">
        <f t="shared" si="233"/>
        <v>0</v>
      </c>
      <c r="N254" s="314">
        <f>SUM(Лист1!M88)</f>
        <v>1985514</v>
      </c>
      <c r="O254" s="314">
        <f>SUM(Лист1!N88)</f>
        <v>1985514</v>
      </c>
      <c r="P254" s="152">
        <f t="shared" si="234"/>
        <v>0</v>
      </c>
    </row>
    <row r="255" spans="1:16" x14ac:dyDescent="0.25">
      <c r="A255" s="177" t="s">
        <v>39</v>
      </c>
      <c r="B255" s="139" t="s">
        <v>44</v>
      </c>
      <c r="C255" s="122" t="s">
        <v>175</v>
      </c>
      <c r="D255" s="122" t="s">
        <v>113</v>
      </c>
      <c r="E255" s="104">
        <v>903</v>
      </c>
      <c r="F255" s="174">
        <v>80720</v>
      </c>
      <c r="G255" s="173" t="s">
        <v>40</v>
      </c>
      <c r="H255" s="314">
        <f>SUM(Лист1!G89)</f>
        <v>86427</v>
      </c>
      <c r="I255" s="314">
        <f>SUM(Лист1!H89)</f>
        <v>86427</v>
      </c>
      <c r="J255" s="152">
        <f t="shared" si="232"/>
        <v>0</v>
      </c>
      <c r="K255" s="314">
        <f>SUM(Лист1!J89)</f>
        <v>86427</v>
      </c>
      <c r="L255" s="314">
        <f>SUM(Лист1!K89)</f>
        <v>86427</v>
      </c>
      <c r="M255" s="152">
        <f t="shared" si="233"/>
        <v>0</v>
      </c>
      <c r="N255" s="314">
        <f>SUM(Лист1!M89)</f>
        <v>86427</v>
      </c>
      <c r="O255" s="314">
        <f>SUM(Лист1!N89)</f>
        <v>86427</v>
      </c>
      <c r="P255" s="152">
        <f t="shared" si="234"/>
        <v>0</v>
      </c>
    </row>
    <row r="256" spans="1:16" x14ac:dyDescent="0.25">
      <c r="A256" s="177" t="s">
        <v>168</v>
      </c>
      <c r="B256" s="139" t="s">
        <v>44</v>
      </c>
      <c r="C256" s="122" t="s">
        <v>175</v>
      </c>
      <c r="D256" s="139" t="s">
        <v>113</v>
      </c>
      <c r="E256" s="98">
        <v>903</v>
      </c>
      <c r="F256" s="174">
        <v>80720</v>
      </c>
      <c r="G256" s="173" t="s">
        <v>167</v>
      </c>
      <c r="H256" s="314">
        <f>SUM(Лист1!G90)</f>
        <v>86427</v>
      </c>
      <c r="I256" s="314">
        <f>SUM(Лист1!H90)</f>
        <v>86427</v>
      </c>
      <c r="J256" s="152">
        <f t="shared" si="232"/>
        <v>0</v>
      </c>
      <c r="K256" s="314">
        <f>SUM(Лист1!J90)</f>
        <v>86427</v>
      </c>
      <c r="L256" s="314">
        <f>SUM(Лист1!K90)</f>
        <v>86427</v>
      </c>
      <c r="M256" s="152">
        <f t="shared" si="233"/>
        <v>0</v>
      </c>
      <c r="N256" s="314">
        <f>SUM(Лист1!M90)</f>
        <v>86427</v>
      </c>
      <c r="O256" s="314">
        <f>SUM(Лист1!N90)</f>
        <v>86427</v>
      </c>
      <c r="P256" s="152">
        <f t="shared" si="234"/>
        <v>0</v>
      </c>
    </row>
    <row r="257" spans="1:16" ht="26.25" x14ac:dyDescent="0.25">
      <c r="A257" s="189" t="s">
        <v>234</v>
      </c>
      <c r="B257" s="124" t="s">
        <v>44</v>
      </c>
      <c r="C257" s="124" t="s">
        <v>175</v>
      </c>
      <c r="D257" s="124" t="s">
        <v>113</v>
      </c>
      <c r="E257" s="116">
        <v>903</v>
      </c>
      <c r="F257" s="204">
        <v>82370</v>
      </c>
      <c r="G257" s="205" t="s">
        <v>8</v>
      </c>
      <c r="H257" s="153">
        <f>SUM(H258)</f>
        <v>100000</v>
      </c>
      <c r="I257" s="153">
        <f t="shared" ref="I257" si="266">SUM(I258)</f>
        <v>100000</v>
      </c>
      <c r="J257" s="152">
        <f t="shared" si="232"/>
        <v>0</v>
      </c>
      <c r="K257" s="153">
        <f t="shared" ref="K257:O257" si="267">SUM(K258)</f>
        <v>100000</v>
      </c>
      <c r="L257" s="153">
        <f t="shared" si="267"/>
        <v>100000</v>
      </c>
      <c r="M257" s="152">
        <f t="shared" si="233"/>
        <v>0</v>
      </c>
      <c r="N257" s="153">
        <f t="shared" si="267"/>
        <v>100000</v>
      </c>
      <c r="O257" s="153">
        <f t="shared" si="267"/>
        <v>100000</v>
      </c>
      <c r="P257" s="152">
        <f t="shared" si="234"/>
        <v>0</v>
      </c>
    </row>
    <row r="258" spans="1:16" ht="23.25" x14ac:dyDescent="0.25">
      <c r="A258" s="177" t="s">
        <v>16</v>
      </c>
      <c r="B258" s="139" t="s">
        <v>44</v>
      </c>
      <c r="C258" s="122" t="s">
        <v>175</v>
      </c>
      <c r="D258" s="122" t="s">
        <v>113</v>
      </c>
      <c r="E258" s="98">
        <v>903</v>
      </c>
      <c r="F258" s="174">
        <v>82370</v>
      </c>
      <c r="G258" s="173" t="s">
        <v>17</v>
      </c>
      <c r="H258" s="314">
        <f>SUM(H259:H260)</f>
        <v>100000</v>
      </c>
      <c r="I258" s="314">
        <f t="shared" ref="I258" si="268">SUM(I259:I260)</f>
        <v>100000</v>
      </c>
      <c r="J258" s="152">
        <f t="shared" si="232"/>
        <v>0</v>
      </c>
      <c r="K258" s="314">
        <f t="shared" ref="K258:N258" si="269">SUM(K259:K260)</f>
        <v>100000</v>
      </c>
      <c r="L258" s="314">
        <f t="shared" ref="L258" si="270">SUM(L259:L260)</f>
        <v>100000</v>
      </c>
      <c r="M258" s="152">
        <f t="shared" si="233"/>
        <v>0</v>
      </c>
      <c r="N258" s="314">
        <f t="shared" si="269"/>
        <v>100000</v>
      </c>
      <c r="O258" s="314">
        <f t="shared" ref="O258" si="271">SUM(O259:O260)</f>
        <v>100000</v>
      </c>
      <c r="P258" s="152">
        <f t="shared" si="234"/>
        <v>0</v>
      </c>
    </row>
    <row r="259" spans="1:16" x14ac:dyDescent="0.25">
      <c r="A259" s="178" t="s">
        <v>178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82370</v>
      </c>
      <c r="G259" s="173" t="s">
        <v>177</v>
      </c>
      <c r="H259" s="314">
        <f>SUM(Лист1!G39)</f>
        <v>88405.759999999995</v>
      </c>
      <c r="I259" s="314">
        <f>SUM(Лист1!H39)</f>
        <v>88405.759999999995</v>
      </c>
      <c r="J259" s="152">
        <f t="shared" si="232"/>
        <v>0</v>
      </c>
      <c r="K259" s="314">
        <f>SUM(Лист1!J39)</f>
        <v>88405.759999999995</v>
      </c>
      <c r="L259" s="314">
        <f>SUM(Лист1!K39)</f>
        <v>88405.759999999995</v>
      </c>
      <c r="M259" s="152">
        <f t="shared" si="233"/>
        <v>0</v>
      </c>
      <c r="N259" s="314">
        <f>SUM(Лист1!M39)</f>
        <v>88405.759999999995</v>
      </c>
      <c r="O259" s="314">
        <f>SUM(Лист1!N39)</f>
        <v>88405.759999999995</v>
      </c>
      <c r="P259" s="152">
        <f t="shared" si="234"/>
        <v>0</v>
      </c>
    </row>
    <row r="260" spans="1:16" x14ac:dyDescent="0.25">
      <c r="A260" s="178" t="s">
        <v>180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82370</v>
      </c>
      <c r="G260" s="173" t="s">
        <v>179</v>
      </c>
      <c r="H260" s="314">
        <f>SUM(Лист1!G40)</f>
        <v>11594.24</v>
      </c>
      <c r="I260" s="314">
        <f>SUM(Лист1!H40)</f>
        <v>11594.24</v>
      </c>
      <c r="J260" s="152">
        <f t="shared" si="232"/>
        <v>0</v>
      </c>
      <c r="K260" s="314">
        <f>SUM(Лист1!J40)</f>
        <v>11594.24</v>
      </c>
      <c r="L260" s="314">
        <f>SUM(Лист1!K40)</f>
        <v>11594.24</v>
      </c>
      <c r="M260" s="152">
        <f t="shared" si="233"/>
        <v>0</v>
      </c>
      <c r="N260" s="314">
        <f>SUM(Лист1!M40)</f>
        <v>11594.24</v>
      </c>
      <c r="O260" s="314">
        <f>SUM(Лист1!N40)</f>
        <v>11594.24</v>
      </c>
      <c r="P260" s="152">
        <f t="shared" si="234"/>
        <v>0</v>
      </c>
    </row>
    <row r="261" spans="1:16" ht="26.25" x14ac:dyDescent="0.25">
      <c r="A261" s="184" t="s">
        <v>346</v>
      </c>
      <c r="B261" s="124" t="s">
        <v>44</v>
      </c>
      <c r="C261" s="124" t="s">
        <v>175</v>
      </c>
      <c r="D261" s="124" t="s">
        <v>113</v>
      </c>
      <c r="E261" s="116">
        <v>903</v>
      </c>
      <c r="F261" s="204" t="s">
        <v>244</v>
      </c>
      <c r="G261" s="205" t="s">
        <v>8</v>
      </c>
      <c r="H261" s="153">
        <f>SUM(H262)</f>
        <v>432000</v>
      </c>
      <c r="I261" s="153">
        <f t="shared" ref="I261" si="272">SUM(I262)</f>
        <v>432000</v>
      </c>
      <c r="J261" s="152">
        <f t="shared" si="232"/>
        <v>0</v>
      </c>
      <c r="K261" s="153">
        <f t="shared" ref="K261:O261" si="273">SUM(K262)</f>
        <v>432000</v>
      </c>
      <c r="L261" s="153">
        <f t="shared" si="273"/>
        <v>432000</v>
      </c>
      <c r="M261" s="152">
        <f t="shared" si="233"/>
        <v>0</v>
      </c>
      <c r="N261" s="153">
        <f t="shared" si="273"/>
        <v>432000</v>
      </c>
      <c r="O261" s="153">
        <f t="shared" si="273"/>
        <v>432000</v>
      </c>
      <c r="P261" s="152">
        <f t="shared" si="234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39" t="s">
        <v>113</v>
      </c>
      <c r="E262" s="98">
        <v>903</v>
      </c>
      <c r="F262" s="174" t="s">
        <v>244</v>
      </c>
      <c r="G262" s="173" t="s">
        <v>17</v>
      </c>
      <c r="H262" s="314">
        <f>SUM(H263:H264)</f>
        <v>432000</v>
      </c>
      <c r="I262" s="314">
        <f t="shared" ref="I262" si="274">SUM(I263:I264)</f>
        <v>432000</v>
      </c>
      <c r="J262" s="152">
        <f t="shared" si="232"/>
        <v>0</v>
      </c>
      <c r="K262" s="314">
        <f t="shared" ref="K262:N262" si="275">SUM(K263:K264)</f>
        <v>432000</v>
      </c>
      <c r="L262" s="314">
        <f t="shared" ref="L262" si="276">SUM(L263:L264)</f>
        <v>432000</v>
      </c>
      <c r="M262" s="152">
        <f t="shared" si="233"/>
        <v>0</v>
      </c>
      <c r="N262" s="314">
        <f t="shared" si="275"/>
        <v>432000</v>
      </c>
      <c r="O262" s="314">
        <f t="shared" ref="O262" si="277">SUM(O263:O264)</f>
        <v>432000</v>
      </c>
      <c r="P262" s="152">
        <f t="shared" si="234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98">
        <v>903</v>
      </c>
      <c r="F263" s="174" t="s">
        <v>244</v>
      </c>
      <c r="G263" s="173" t="s">
        <v>177</v>
      </c>
      <c r="H263" s="314">
        <f>SUM(Лист1!G72)</f>
        <v>305640</v>
      </c>
      <c r="I263" s="314">
        <f>SUM(Лист1!H72)</f>
        <v>305640</v>
      </c>
      <c r="J263" s="152">
        <f t="shared" si="232"/>
        <v>0</v>
      </c>
      <c r="K263" s="314">
        <f>SUM(Лист1!J72)</f>
        <v>305640</v>
      </c>
      <c r="L263" s="314">
        <f>SUM(Лист1!K72)</f>
        <v>305640</v>
      </c>
      <c r="M263" s="152">
        <f t="shared" si="233"/>
        <v>0</v>
      </c>
      <c r="N263" s="314">
        <f>SUM(Лист1!M72)</f>
        <v>305640</v>
      </c>
      <c r="O263" s="314">
        <f>SUM(Лист1!N72)</f>
        <v>305640</v>
      </c>
      <c r="P263" s="152">
        <f t="shared" si="234"/>
        <v>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 t="s">
        <v>244</v>
      </c>
      <c r="G264" s="173" t="s">
        <v>179</v>
      </c>
      <c r="H264" s="314">
        <f>SUM(Лист1!G73)</f>
        <v>126360</v>
      </c>
      <c r="I264" s="314">
        <f>SUM(Лист1!H73)</f>
        <v>126360</v>
      </c>
      <c r="J264" s="152">
        <f t="shared" si="232"/>
        <v>0</v>
      </c>
      <c r="K264" s="314">
        <f>SUM(Лист1!J73)</f>
        <v>126360</v>
      </c>
      <c r="L264" s="314">
        <f>SUM(Лист1!K73)</f>
        <v>126360</v>
      </c>
      <c r="M264" s="152">
        <f t="shared" si="233"/>
        <v>0</v>
      </c>
      <c r="N264" s="314">
        <f>SUM(Лист1!M73)</f>
        <v>126360</v>
      </c>
      <c r="O264" s="314">
        <f>SUM(Лист1!N73)</f>
        <v>126360</v>
      </c>
      <c r="P264" s="152">
        <f t="shared" si="234"/>
        <v>0</v>
      </c>
    </row>
    <row r="265" spans="1:16" x14ac:dyDescent="0.25">
      <c r="A265" s="189" t="s">
        <v>247</v>
      </c>
      <c r="B265" s="124" t="s">
        <v>44</v>
      </c>
      <c r="C265" s="124" t="s">
        <v>175</v>
      </c>
      <c r="D265" s="124" t="s">
        <v>113</v>
      </c>
      <c r="E265" s="116">
        <v>903</v>
      </c>
      <c r="F265" s="204">
        <v>82330</v>
      </c>
      <c r="G265" s="201" t="s">
        <v>8</v>
      </c>
      <c r="H265" s="153">
        <f t="shared" ref="H265:O266" si="278">SUM(H266)</f>
        <v>140000</v>
      </c>
      <c r="I265" s="153">
        <f t="shared" si="278"/>
        <v>140000</v>
      </c>
      <c r="J265" s="152">
        <f t="shared" si="232"/>
        <v>0</v>
      </c>
      <c r="K265" s="153">
        <f t="shared" si="278"/>
        <v>140000</v>
      </c>
      <c r="L265" s="153">
        <f t="shared" si="278"/>
        <v>140000</v>
      </c>
      <c r="M265" s="152">
        <f t="shared" si="233"/>
        <v>0</v>
      </c>
      <c r="N265" s="153">
        <f t="shared" si="278"/>
        <v>140000</v>
      </c>
      <c r="O265" s="153">
        <f t="shared" si="278"/>
        <v>140000</v>
      </c>
      <c r="P265" s="152">
        <f t="shared" si="234"/>
        <v>0</v>
      </c>
    </row>
    <row r="266" spans="1:16" ht="34.5" x14ac:dyDescent="0.25">
      <c r="A266" s="101" t="s">
        <v>33</v>
      </c>
      <c r="B266" s="139" t="s">
        <v>44</v>
      </c>
      <c r="C266" s="122" t="s">
        <v>175</v>
      </c>
      <c r="D266" s="122" t="s">
        <v>113</v>
      </c>
      <c r="E266" s="98">
        <v>903</v>
      </c>
      <c r="F266" s="174">
        <v>82330</v>
      </c>
      <c r="G266" s="173" t="s">
        <v>34</v>
      </c>
      <c r="H266" s="314">
        <f t="shared" si="278"/>
        <v>140000</v>
      </c>
      <c r="I266" s="314">
        <f t="shared" si="278"/>
        <v>140000</v>
      </c>
      <c r="J266" s="152">
        <f t="shared" si="232"/>
        <v>0</v>
      </c>
      <c r="K266" s="314">
        <f t="shared" si="278"/>
        <v>140000</v>
      </c>
      <c r="L266" s="314">
        <f t="shared" si="278"/>
        <v>140000</v>
      </c>
      <c r="M266" s="152">
        <f t="shared" si="233"/>
        <v>0</v>
      </c>
      <c r="N266" s="314">
        <f t="shared" si="278"/>
        <v>140000</v>
      </c>
      <c r="O266" s="314">
        <f t="shared" si="278"/>
        <v>140000</v>
      </c>
      <c r="P266" s="152">
        <f t="shared" si="234"/>
        <v>0</v>
      </c>
    </row>
    <row r="267" spans="1:16" x14ac:dyDescent="0.25">
      <c r="A267" s="101" t="s">
        <v>37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82330</v>
      </c>
      <c r="G267" s="173" t="s">
        <v>38</v>
      </c>
      <c r="H267" s="314">
        <f>SUM(Лист1!G93)</f>
        <v>140000</v>
      </c>
      <c r="I267" s="314">
        <f>SUM(Лист1!H93)</f>
        <v>140000</v>
      </c>
      <c r="J267" s="152">
        <f t="shared" si="232"/>
        <v>0</v>
      </c>
      <c r="K267" s="314">
        <f>SUM(Лист1!J93)</f>
        <v>140000</v>
      </c>
      <c r="L267" s="314">
        <f>SUM(Лист1!K93)</f>
        <v>140000</v>
      </c>
      <c r="M267" s="152">
        <f t="shared" si="233"/>
        <v>0</v>
      </c>
      <c r="N267" s="314">
        <f>SUM(Лист1!M93)</f>
        <v>140000</v>
      </c>
      <c r="O267" s="314">
        <f>SUM(Лист1!N93)</f>
        <v>140000</v>
      </c>
      <c r="P267" s="152">
        <f t="shared" si="234"/>
        <v>0</v>
      </c>
    </row>
    <row r="268" spans="1:16" ht="18" x14ac:dyDescent="0.25">
      <c r="A268" s="112" t="s">
        <v>219</v>
      </c>
      <c r="B268" s="125" t="s">
        <v>63</v>
      </c>
      <c r="C268" s="118"/>
      <c r="D268" s="118"/>
      <c r="E268" s="98"/>
      <c r="F268" s="174"/>
      <c r="G268" s="173"/>
      <c r="H268" s="153">
        <f>SUM(H269+H279+H318)</f>
        <v>58714137</v>
      </c>
      <c r="I268" s="153">
        <f t="shared" ref="I268" si="279">SUM(I269+I279+I318)</f>
        <v>58963875</v>
      </c>
      <c r="J268" s="152">
        <f t="shared" si="232"/>
        <v>249738</v>
      </c>
      <c r="K268" s="153">
        <f t="shared" ref="K268:N268" si="280">SUM(K269+K279+K318)</f>
        <v>56121227</v>
      </c>
      <c r="L268" s="153">
        <f t="shared" ref="L268" si="281">SUM(L269+L279+L318)</f>
        <v>56121227</v>
      </c>
      <c r="M268" s="152">
        <f t="shared" si="233"/>
        <v>0</v>
      </c>
      <c r="N268" s="153">
        <f t="shared" si="280"/>
        <v>57259027</v>
      </c>
      <c r="O268" s="153">
        <f t="shared" ref="O268" si="282">SUM(O269+O279+O318)</f>
        <v>57259027</v>
      </c>
      <c r="P268" s="152">
        <f t="shared" si="234"/>
        <v>0</v>
      </c>
    </row>
    <row r="269" spans="1:16" ht="29.25" x14ac:dyDescent="0.25">
      <c r="A269" s="251" t="s">
        <v>220</v>
      </c>
      <c r="B269" s="125" t="s">
        <v>63</v>
      </c>
      <c r="C269" s="129" t="s">
        <v>173</v>
      </c>
      <c r="D269" s="129"/>
      <c r="E269" s="98"/>
      <c r="F269" s="174"/>
      <c r="G269" s="173"/>
      <c r="H269" s="153">
        <f t="shared" ref="H269:O271" si="283">SUM(H270)</f>
        <v>10444988</v>
      </c>
      <c r="I269" s="153">
        <f t="shared" si="283"/>
        <v>10444988</v>
      </c>
      <c r="J269" s="152">
        <f t="shared" si="232"/>
        <v>0</v>
      </c>
      <c r="K269" s="153">
        <f t="shared" si="283"/>
        <v>9404978</v>
      </c>
      <c r="L269" s="153">
        <f t="shared" si="283"/>
        <v>9404978</v>
      </c>
      <c r="M269" s="152">
        <f t="shared" si="233"/>
        <v>0</v>
      </c>
      <c r="N269" s="153">
        <f t="shared" si="283"/>
        <v>9904978</v>
      </c>
      <c r="O269" s="153">
        <f t="shared" si="283"/>
        <v>9904978</v>
      </c>
      <c r="P269" s="152">
        <f t="shared" si="234"/>
        <v>0</v>
      </c>
    </row>
    <row r="270" spans="1:16" ht="51.75" x14ac:dyDescent="0.25">
      <c r="A270" s="184" t="s">
        <v>162</v>
      </c>
      <c r="B270" s="125" t="s">
        <v>63</v>
      </c>
      <c r="C270" s="129" t="s">
        <v>173</v>
      </c>
      <c r="D270" s="129" t="s">
        <v>42</v>
      </c>
      <c r="E270" s="98"/>
      <c r="F270" s="174"/>
      <c r="G270" s="173"/>
      <c r="H270" s="153">
        <f t="shared" si="283"/>
        <v>10444988</v>
      </c>
      <c r="I270" s="153">
        <f t="shared" si="283"/>
        <v>10444988</v>
      </c>
      <c r="J270" s="152">
        <f t="shared" si="232"/>
        <v>0</v>
      </c>
      <c r="K270" s="153">
        <f t="shared" si="283"/>
        <v>9404978</v>
      </c>
      <c r="L270" s="153">
        <f t="shared" si="283"/>
        <v>9404978</v>
      </c>
      <c r="M270" s="152">
        <f t="shared" si="233"/>
        <v>0</v>
      </c>
      <c r="N270" s="153">
        <f t="shared" si="283"/>
        <v>9904978</v>
      </c>
      <c r="O270" s="153">
        <f t="shared" si="283"/>
        <v>9904978</v>
      </c>
      <c r="P270" s="152">
        <f t="shared" si="234"/>
        <v>0</v>
      </c>
    </row>
    <row r="271" spans="1:16" ht="39" x14ac:dyDescent="0.25">
      <c r="A271" s="184" t="s">
        <v>163</v>
      </c>
      <c r="B271" s="125" t="s">
        <v>63</v>
      </c>
      <c r="C271" s="129" t="s">
        <v>173</v>
      </c>
      <c r="D271" s="129" t="s">
        <v>113</v>
      </c>
      <c r="E271" s="98"/>
      <c r="F271" s="174"/>
      <c r="G271" s="173"/>
      <c r="H271" s="153">
        <f t="shared" si="283"/>
        <v>10444988</v>
      </c>
      <c r="I271" s="153">
        <f t="shared" si="283"/>
        <v>10444988</v>
      </c>
      <c r="J271" s="152">
        <f t="shared" si="232"/>
        <v>0</v>
      </c>
      <c r="K271" s="153">
        <f t="shared" si="283"/>
        <v>9404978</v>
      </c>
      <c r="L271" s="153">
        <f t="shared" si="283"/>
        <v>9404978</v>
      </c>
      <c r="M271" s="152">
        <f t="shared" si="233"/>
        <v>0</v>
      </c>
      <c r="N271" s="153">
        <f t="shared" si="283"/>
        <v>9904978</v>
      </c>
      <c r="O271" s="153">
        <f t="shared" si="283"/>
        <v>9904978</v>
      </c>
      <c r="P271" s="152">
        <f t="shared" si="234"/>
        <v>0</v>
      </c>
    </row>
    <row r="272" spans="1:16" ht="36" x14ac:dyDescent="0.25">
      <c r="A272" s="120" t="s">
        <v>129</v>
      </c>
      <c r="B272" s="125" t="s">
        <v>63</v>
      </c>
      <c r="C272" s="129" t="s">
        <v>173</v>
      </c>
      <c r="D272" s="129" t="s">
        <v>113</v>
      </c>
      <c r="E272" s="106">
        <v>926</v>
      </c>
      <c r="F272" s="150" t="s">
        <v>151</v>
      </c>
      <c r="G272" s="150" t="s">
        <v>8</v>
      </c>
      <c r="H272" s="153">
        <f>SUM(H273+H276)</f>
        <v>10444988</v>
      </c>
      <c r="I272" s="153">
        <f t="shared" ref="I272" si="284">SUM(I273+I276)</f>
        <v>10444988</v>
      </c>
      <c r="J272" s="152">
        <f t="shared" si="232"/>
        <v>0</v>
      </c>
      <c r="K272" s="153">
        <f t="shared" ref="K272:N272" si="285">SUM(K273+K276)</f>
        <v>9404978</v>
      </c>
      <c r="L272" s="153">
        <f t="shared" ref="L272" si="286">SUM(L273+L276)</f>
        <v>9404978</v>
      </c>
      <c r="M272" s="152">
        <f t="shared" si="233"/>
        <v>0</v>
      </c>
      <c r="N272" s="153">
        <f t="shared" si="285"/>
        <v>9904978</v>
      </c>
      <c r="O272" s="153">
        <f t="shared" ref="O272" si="287">SUM(O273+O276)</f>
        <v>9904978</v>
      </c>
      <c r="P272" s="152">
        <f t="shared" si="234"/>
        <v>0</v>
      </c>
    </row>
    <row r="273" spans="1:16" ht="26.25" x14ac:dyDescent="0.25">
      <c r="A273" s="105" t="s">
        <v>74</v>
      </c>
      <c r="B273" s="124" t="s">
        <v>63</v>
      </c>
      <c r="C273" s="130" t="s">
        <v>173</v>
      </c>
      <c r="D273" s="130" t="s">
        <v>113</v>
      </c>
      <c r="E273" s="116">
        <v>926</v>
      </c>
      <c r="F273" s="204">
        <v>10680</v>
      </c>
      <c r="G273" s="201" t="s">
        <v>8</v>
      </c>
      <c r="H273" s="153">
        <f>SUM(H274)</f>
        <v>10420988</v>
      </c>
      <c r="I273" s="153">
        <f t="shared" ref="I273" si="288">SUM(I274)</f>
        <v>10420988</v>
      </c>
      <c r="J273" s="152">
        <f t="shared" si="232"/>
        <v>0</v>
      </c>
      <c r="K273" s="153">
        <f t="shared" ref="K273:O273" si="289">SUM(K274)</f>
        <v>9380978</v>
      </c>
      <c r="L273" s="153">
        <f t="shared" si="289"/>
        <v>9380978</v>
      </c>
      <c r="M273" s="152">
        <f t="shared" si="233"/>
        <v>0</v>
      </c>
      <c r="N273" s="153">
        <f t="shared" si="289"/>
        <v>9880978</v>
      </c>
      <c r="O273" s="153">
        <f t="shared" si="289"/>
        <v>9880978</v>
      </c>
      <c r="P273" s="152">
        <f t="shared" si="234"/>
        <v>0</v>
      </c>
    </row>
    <row r="274" spans="1:16" ht="23.25" x14ac:dyDescent="0.25">
      <c r="A274" s="101" t="s">
        <v>16</v>
      </c>
      <c r="B274" s="122" t="s">
        <v>63</v>
      </c>
      <c r="C274" s="131" t="s">
        <v>173</v>
      </c>
      <c r="D274" s="131" t="s">
        <v>113</v>
      </c>
      <c r="E274" s="98">
        <v>926</v>
      </c>
      <c r="F274" s="174">
        <v>10680</v>
      </c>
      <c r="G274" s="173" t="s">
        <v>17</v>
      </c>
      <c r="H274" s="314">
        <f>SUM(H275:H275)</f>
        <v>10420988</v>
      </c>
      <c r="I274" s="314">
        <f t="shared" ref="I274" si="290">SUM(I275:I275)</f>
        <v>10420988</v>
      </c>
      <c r="J274" s="152">
        <f t="shared" si="232"/>
        <v>0</v>
      </c>
      <c r="K274" s="314">
        <f t="shared" ref="K274:O274" si="291">SUM(K275:K275)</f>
        <v>9380978</v>
      </c>
      <c r="L274" s="314">
        <f t="shared" si="291"/>
        <v>9380978</v>
      </c>
      <c r="M274" s="152">
        <f t="shared" si="233"/>
        <v>0</v>
      </c>
      <c r="N274" s="314">
        <f t="shared" si="291"/>
        <v>9880978</v>
      </c>
      <c r="O274" s="314">
        <f t="shared" si="291"/>
        <v>9880978</v>
      </c>
      <c r="P274" s="152">
        <f t="shared" si="234"/>
        <v>0</v>
      </c>
    </row>
    <row r="275" spans="1:16" x14ac:dyDescent="0.25">
      <c r="A275" s="178" t="s">
        <v>178</v>
      </c>
      <c r="B275" s="156" t="s">
        <v>63</v>
      </c>
      <c r="C275" s="157">
        <v>1</v>
      </c>
      <c r="D275" s="157">
        <v>11</v>
      </c>
      <c r="E275" s="158">
        <v>926</v>
      </c>
      <c r="F275" s="275">
        <v>10680</v>
      </c>
      <c r="G275" s="255">
        <v>610</v>
      </c>
      <c r="H275" s="314">
        <f>SUM(Лист1!G132)</f>
        <v>10420988</v>
      </c>
      <c r="I275" s="314">
        <f>SUM(Лист1!H132)</f>
        <v>10420988</v>
      </c>
      <c r="J275" s="152">
        <f t="shared" si="232"/>
        <v>0</v>
      </c>
      <c r="K275" s="314">
        <f>SUM(Лист1!J132)</f>
        <v>9380978</v>
      </c>
      <c r="L275" s="314">
        <f>SUM(Лист1!K132)</f>
        <v>9380978</v>
      </c>
      <c r="M275" s="152">
        <f t="shared" si="233"/>
        <v>0</v>
      </c>
      <c r="N275" s="314">
        <f>SUM(Лист1!M132)</f>
        <v>9880978</v>
      </c>
      <c r="O275" s="314">
        <f>SUM(Лист1!N132)</f>
        <v>9880978</v>
      </c>
      <c r="P275" s="152">
        <f t="shared" si="234"/>
        <v>0</v>
      </c>
    </row>
    <row r="276" spans="1:16" ht="51.75" x14ac:dyDescent="0.25">
      <c r="A276" s="103" t="s">
        <v>24</v>
      </c>
      <c r="B276" s="124" t="s">
        <v>63</v>
      </c>
      <c r="C276" s="130" t="s">
        <v>173</v>
      </c>
      <c r="D276" s="130" t="s">
        <v>113</v>
      </c>
      <c r="E276" s="116">
        <v>926</v>
      </c>
      <c r="F276" s="202">
        <v>14770</v>
      </c>
      <c r="G276" s="206" t="s">
        <v>8</v>
      </c>
      <c r="H276" s="153">
        <f t="shared" ref="H276:O277" si="292">SUM(H277)</f>
        <v>24000</v>
      </c>
      <c r="I276" s="153">
        <f t="shared" si="292"/>
        <v>24000</v>
      </c>
      <c r="J276" s="152">
        <f t="shared" si="232"/>
        <v>0</v>
      </c>
      <c r="K276" s="153">
        <f t="shared" si="292"/>
        <v>24000</v>
      </c>
      <c r="L276" s="153">
        <f t="shared" si="292"/>
        <v>24000</v>
      </c>
      <c r="M276" s="152">
        <f t="shared" si="233"/>
        <v>0</v>
      </c>
      <c r="N276" s="153">
        <f t="shared" si="292"/>
        <v>24000</v>
      </c>
      <c r="O276" s="153">
        <f t="shared" si="292"/>
        <v>24000</v>
      </c>
      <c r="P276" s="152">
        <f t="shared" si="234"/>
        <v>0</v>
      </c>
    </row>
    <row r="277" spans="1:16" ht="23.25" x14ac:dyDescent="0.25">
      <c r="A277" s="101" t="s">
        <v>16</v>
      </c>
      <c r="B277" s="122" t="s">
        <v>63</v>
      </c>
      <c r="C277" s="131" t="s">
        <v>173</v>
      </c>
      <c r="D277" s="131" t="s">
        <v>113</v>
      </c>
      <c r="E277" s="98">
        <v>926</v>
      </c>
      <c r="F277" s="181">
        <v>14770</v>
      </c>
      <c r="G277" s="173" t="s">
        <v>17</v>
      </c>
      <c r="H277" s="314">
        <f t="shared" si="292"/>
        <v>24000</v>
      </c>
      <c r="I277" s="314">
        <f t="shared" si="292"/>
        <v>24000</v>
      </c>
      <c r="J277" s="152">
        <f t="shared" si="232"/>
        <v>0</v>
      </c>
      <c r="K277" s="314">
        <f t="shared" si="292"/>
        <v>24000</v>
      </c>
      <c r="L277" s="314">
        <f t="shared" si="292"/>
        <v>24000</v>
      </c>
      <c r="M277" s="152">
        <f t="shared" si="233"/>
        <v>0</v>
      </c>
      <c r="N277" s="314">
        <f t="shared" si="292"/>
        <v>24000</v>
      </c>
      <c r="O277" s="314">
        <f t="shared" si="292"/>
        <v>24000</v>
      </c>
      <c r="P277" s="152">
        <f t="shared" si="234"/>
        <v>0</v>
      </c>
    </row>
    <row r="278" spans="1:16" x14ac:dyDescent="0.25">
      <c r="A278" s="178" t="s">
        <v>178</v>
      </c>
      <c r="B278" s="122" t="s">
        <v>63</v>
      </c>
      <c r="C278" s="131" t="s">
        <v>173</v>
      </c>
      <c r="D278" s="131" t="s">
        <v>113</v>
      </c>
      <c r="E278" s="98">
        <v>926</v>
      </c>
      <c r="F278" s="181">
        <v>14770</v>
      </c>
      <c r="G278" s="173" t="s">
        <v>177</v>
      </c>
      <c r="H278" s="314">
        <f>SUM(Лист1!G135)</f>
        <v>24000</v>
      </c>
      <c r="I278" s="314">
        <f>SUM(Лист1!H135)</f>
        <v>24000</v>
      </c>
      <c r="J278" s="152">
        <f t="shared" si="232"/>
        <v>0</v>
      </c>
      <c r="K278" s="314">
        <f>SUM(Лист1!J135)</f>
        <v>24000</v>
      </c>
      <c r="L278" s="314">
        <f>SUM(Лист1!K135)</f>
        <v>24000</v>
      </c>
      <c r="M278" s="152">
        <f t="shared" si="233"/>
        <v>0</v>
      </c>
      <c r="N278" s="314">
        <f>SUM(Лист1!M135)</f>
        <v>24000</v>
      </c>
      <c r="O278" s="314">
        <f>SUM(Лист1!N135)</f>
        <v>24000</v>
      </c>
      <c r="P278" s="152">
        <f t="shared" si="234"/>
        <v>0</v>
      </c>
    </row>
    <row r="279" spans="1:16" ht="29.25" x14ac:dyDescent="0.25">
      <c r="A279" s="251" t="s">
        <v>221</v>
      </c>
      <c r="B279" s="125" t="s">
        <v>63</v>
      </c>
      <c r="C279" s="129" t="s">
        <v>133</v>
      </c>
      <c r="D279" s="129"/>
      <c r="E279" s="98"/>
      <c r="F279" s="181"/>
      <c r="G279" s="180"/>
      <c r="H279" s="283">
        <f t="shared" ref="H279:O280" si="293">SUM(H280)</f>
        <v>46906019</v>
      </c>
      <c r="I279" s="283">
        <f t="shared" si="293"/>
        <v>47155757</v>
      </c>
      <c r="J279" s="152">
        <f t="shared" si="232"/>
        <v>249738</v>
      </c>
      <c r="K279" s="283">
        <f t="shared" si="293"/>
        <v>45399819</v>
      </c>
      <c r="L279" s="283">
        <f t="shared" si="293"/>
        <v>45399819</v>
      </c>
      <c r="M279" s="152">
        <f t="shared" si="233"/>
        <v>0</v>
      </c>
      <c r="N279" s="283">
        <f t="shared" si="293"/>
        <v>46037619</v>
      </c>
      <c r="O279" s="283">
        <f t="shared" si="293"/>
        <v>46037619</v>
      </c>
      <c r="P279" s="152">
        <f t="shared" si="234"/>
        <v>0</v>
      </c>
    </row>
    <row r="280" spans="1:16" ht="39" x14ac:dyDescent="0.25">
      <c r="A280" s="184" t="s">
        <v>164</v>
      </c>
      <c r="B280" s="125" t="s">
        <v>63</v>
      </c>
      <c r="C280" s="129" t="s">
        <v>133</v>
      </c>
      <c r="D280" s="129" t="s">
        <v>42</v>
      </c>
      <c r="E280" s="98"/>
      <c r="F280" s="181"/>
      <c r="G280" s="180"/>
      <c r="H280" s="283">
        <f t="shared" si="293"/>
        <v>46906019</v>
      </c>
      <c r="I280" s="283">
        <f t="shared" si="293"/>
        <v>47155757</v>
      </c>
      <c r="J280" s="152">
        <f t="shared" si="232"/>
        <v>249738</v>
      </c>
      <c r="K280" s="283">
        <f t="shared" si="293"/>
        <v>45399819</v>
      </c>
      <c r="L280" s="283">
        <f t="shared" si="293"/>
        <v>45399819</v>
      </c>
      <c r="M280" s="152">
        <f t="shared" si="233"/>
        <v>0</v>
      </c>
      <c r="N280" s="283">
        <f t="shared" si="293"/>
        <v>46037619</v>
      </c>
      <c r="O280" s="283">
        <f t="shared" si="293"/>
        <v>46037619</v>
      </c>
      <c r="P280" s="152">
        <f t="shared" si="234"/>
        <v>0</v>
      </c>
    </row>
    <row r="281" spans="1:16" ht="39" x14ac:dyDescent="0.25">
      <c r="A281" s="184" t="s">
        <v>165</v>
      </c>
      <c r="B281" s="125" t="s">
        <v>63</v>
      </c>
      <c r="C281" s="129" t="s">
        <v>133</v>
      </c>
      <c r="D281" s="129" t="s">
        <v>113</v>
      </c>
      <c r="E281" s="98"/>
      <c r="F281" s="181"/>
      <c r="G281" s="180"/>
      <c r="H281" s="283">
        <f>SUM(H282+H285+H288+H291+H304+H298+H301+H312+H315+H309)</f>
        <v>46906019</v>
      </c>
      <c r="I281" s="283">
        <f>SUM(I282+I285+I288+I291+I304+I298+I301+I312+I315+I309)</f>
        <v>47155757</v>
      </c>
      <c r="J281" s="152">
        <f t="shared" si="232"/>
        <v>249738</v>
      </c>
      <c r="K281" s="283">
        <f t="shared" ref="K281:P281" si="294">SUM(K282+K285+K288+K291+K304+K298+K301+K312+K315)</f>
        <v>45399819</v>
      </c>
      <c r="L281" s="283">
        <f t="shared" si="294"/>
        <v>45399819</v>
      </c>
      <c r="M281" s="283">
        <f t="shared" si="294"/>
        <v>0</v>
      </c>
      <c r="N281" s="283">
        <f t="shared" si="294"/>
        <v>46037619</v>
      </c>
      <c r="O281" s="283">
        <f t="shared" si="294"/>
        <v>46037619</v>
      </c>
      <c r="P281" s="283">
        <f t="shared" si="294"/>
        <v>0</v>
      </c>
    </row>
    <row r="282" spans="1:16" x14ac:dyDescent="0.25">
      <c r="A282" s="105" t="s">
        <v>75</v>
      </c>
      <c r="B282" s="124" t="s">
        <v>63</v>
      </c>
      <c r="C282" s="130" t="s">
        <v>133</v>
      </c>
      <c r="D282" s="130" t="s">
        <v>113</v>
      </c>
      <c r="E282" s="116">
        <v>926</v>
      </c>
      <c r="F282" s="204">
        <v>80450</v>
      </c>
      <c r="G282" s="205" t="s">
        <v>8</v>
      </c>
      <c r="H282" s="153">
        <f>SUM(H283)</f>
        <v>11738181</v>
      </c>
      <c r="I282" s="153">
        <f t="shared" ref="I282" si="295">SUM(I283)</f>
        <v>11738181</v>
      </c>
      <c r="J282" s="152">
        <f t="shared" si="232"/>
        <v>0</v>
      </c>
      <c r="K282" s="153">
        <f t="shared" ref="K282:O282" si="296">SUM(K283)</f>
        <v>17242381</v>
      </c>
      <c r="L282" s="153">
        <f t="shared" si="296"/>
        <v>17242381</v>
      </c>
      <c r="M282" s="152">
        <f t="shared" si="233"/>
        <v>0</v>
      </c>
      <c r="N282" s="153">
        <f t="shared" si="296"/>
        <v>17238181</v>
      </c>
      <c r="O282" s="153">
        <f t="shared" si="296"/>
        <v>17238181</v>
      </c>
      <c r="P282" s="152">
        <f t="shared" si="234"/>
        <v>0</v>
      </c>
    </row>
    <row r="283" spans="1:16" ht="23.25" x14ac:dyDescent="0.25">
      <c r="A283" s="101" t="s">
        <v>16</v>
      </c>
      <c r="B283" s="122" t="s">
        <v>63</v>
      </c>
      <c r="C283" s="131" t="s">
        <v>133</v>
      </c>
      <c r="D283" s="131" t="s">
        <v>113</v>
      </c>
      <c r="E283" s="98">
        <v>926</v>
      </c>
      <c r="F283" s="174">
        <v>80450</v>
      </c>
      <c r="G283" s="173" t="s">
        <v>17</v>
      </c>
      <c r="H283" s="314">
        <f>SUM(H284:H284)</f>
        <v>11738181</v>
      </c>
      <c r="I283" s="314">
        <f t="shared" ref="I283" si="297">SUM(I284:I284)</f>
        <v>11738181</v>
      </c>
      <c r="J283" s="152">
        <f t="shared" si="232"/>
        <v>0</v>
      </c>
      <c r="K283" s="314">
        <f t="shared" ref="K283:O283" si="298">SUM(K284:K284)</f>
        <v>17242381</v>
      </c>
      <c r="L283" s="314">
        <f t="shared" si="298"/>
        <v>17242381</v>
      </c>
      <c r="M283" s="152">
        <f t="shared" si="233"/>
        <v>0</v>
      </c>
      <c r="N283" s="314">
        <f t="shared" si="298"/>
        <v>17238181</v>
      </c>
      <c r="O283" s="314">
        <f t="shared" si="298"/>
        <v>17238181</v>
      </c>
      <c r="P283" s="152">
        <f t="shared" si="234"/>
        <v>0</v>
      </c>
    </row>
    <row r="284" spans="1:16" x14ac:dyDescent="0.25">
      <c r="A284" s="178" t="s">
        <v>178</v>
      </c>
      <c r="B284" s="122" t="s">
        <v>63</v>
      </c>
      <c r="C284" s="131" t="s">
        <v>133</v>
      </c>
      <c r="D284" s="131" t="s">
        <v>113</v>
      </c>
      <c r="E284" s="98">
        <v>926</v>
      </c>
      <c r="F284" s="174">
        <v>80450</v>
      </c>
      <c r="G284" s="173" t="s">
        <v>177</v>
      </c>
      <c r="H284" s="314">
        <f>SUM(Лист1!G140)</f>
        <v>11738181</v>
      </c>
      <c r="I284" s="314">
        <f>SUM(Лист1!H140)</f>
        <v>11738181</v>
      </c>
      <c r="J284" s="152">
        <f t="shared" si="232"/>
        <v>0</v>
      </c>
      <c r="K284" s="314">
        <f>SUM(Лист1!J140)</f>
        <v>17242381</v>
      </c>
      <c r="L284" s="314">
        <f>SUM(Лист1!K140)</f>
        <v>17242381</v>
      </c>
      <c r="M284" s="152">
        <f t="shared" si="233"/>
        <v>0</v>
      </c>
      <c r="N284" s="314">
        <f>SUM(Лист1!M140)</f>
        <v>17238181</v>
      </c>
      <c r="O284" s="314">
        <f>SUM(Лист1!N140)</f>
        <v>17238181</v>
      </c>
      <c r="P284" s="152">
        <f t="shared" si="234"/>
        <v>0</v>
      </c>
    </row>
    <row r="285" spans="1:16" x14ac:dyDescent="0.25">
      <c r="A285" s="184" t="s">
        <v>262</v>
      </c>
      <c r="B285" s="124" t="s">
        <v>63</v>
      </c>
      <c r="C285" s="130" t="s">
        <v>133</v>
      </c>
      <c r="D285" s="130" t="s">
        <v>113</v>
      </c>
      <c r="E285" s="116">
        <v>926</v>
      </c>
      <c r="F285" s="204">
        <v>80480</v>
      </c>
      <c r="G285" s="205" t="s">
        <v>8</v>
      </c>
      <c r="H285" s="153">
        <f>SUM(H286)</f>
        <v>18443419</v>
      </c>
      <c r="I285" s="153">
        <f t="shared" ref="I285" si="299">SUM(I286)</f>
        <v>18623419</v>
      </c>
      <c r="J285" s="152">
        <f t="shared" si="232"/>
        <v>180000</v>
      </c>
      <c r="K285" s="153">
        <f t="shared" ref="K285:O285" si="300">SUM(K286)</f>
        <v>17754619</v>
      </c>
      <c r="L285" s="153">
        <f t="shared" si="300"/>
        <v>17754619</v>
      </c>
      <c r="M285" s="152">
        <f t="shared" si="233"/>
        <v>0</v>
      </c>
      <c r="N285" s="153">
        <f t="shared" si="300"/>
        <v>18396619</v>
      </c>
      <c r="O285" s="153">
        <f t="shared" si="300"/>
        <v>18396619</v>
      </c>
      <c r="P285" s="152">
        <f t="shared" si="234"/>
        <v>0</v>
      </c>
    </row>
    <row r="286" spans="1:16" ht="23.25" x14ac:dyDescent="0.25">
      <c r="A286" s="101" t="s">
        <v>16</v>
      </c>
      <c r="B286" s="122" t="s">
        <v>63</v>
      </c>
      <c r="C286" s="131" t="s">
        <v>133</v>
      </c>
      <c r="D286" s="131" t="s">
        <v>113</v>
      </c>
      <c r="E286" s="98">
        <v>926</v>
      </c>
      <c r="F286" s="174">
        <v>80480</v>
      </c>
      <c r="G286" s="173" t="s">
        <v>17</v>
      </c>
      <c r="H286" s="314">
        <f>SUM(H287:H287)</f>
        <v>18443419</v>
      </c>
      <c r="I286" s="314">
        <f t="shared" ref="I286" si="301">SUM(I287:I287)</f>
        <v>18623419</v>
      </c>
      <c r="J286" s="367">
        <f t="shared" si="232"/>
        <v>180000</v>
      </c>
      <c r="K286" s="314">
        <f t="shared" ref="K286:O286" si="302">SUM(K287:K287)</f>
        <v>17754619</v>
      </c>
      <c r="L286" s="314">
        <f t="shared" si="302"/>
        <v>17754619</v>
      </c>
      <c r="M286" s="152">
        <f t="shared" si="233"/>
        <v>0</v>
      </c>
      <c r="N286" s="314">
        <f t="shared" si="302"/>
        <v>18396619</v>
      </c>
      <c r="O286" s="314">
        <f t="shared" si="302"/>
        <v>18396619</v>
      </c>
      <c r="P286" s="152">
        <f t="shared" si="234"/>
        <v>0</v>
      </c>
    </row>
    <row r="287" spans="1:16" x14ac:dyDescent="0.25">
      <c r="A287" s="178" t="s">
        <v>178</v>
      </c>
      <c r="B287" s="122" t="s">
        <v>63</v>
      </c>
      <c r="C287" s="131" t="s">
        <v>133</v>
      </c>
      <c r="D287" s="131" t="s">
        <v>113</v>
      </c>
      <c r="E287" s="98">
        <v>926</v>
      </c>
      <c r="F287" s="174">
        <v>80480</v>
      </c>
      <c r="G287" s="173" t="s">
        <v>177</v>
      </c>
      <c r="H287" s="314">
        <f>SUM(Лист1!G146)</f>
        <v>18443419</v>
      </c>
      <c r="I287" s="314">
        <f>SUM(Лист1!H146)</f>
        <v>18623419</v>
      </c>
      <c r="J287" s="367">
        <f t="shared" si="232"/>
        <v>180000</v>
      </c>
      <c r="K287" s="314">
        <f>SUM(Лист1!J146)</f>
        <v>17754619</v>
      </c>
      <c r="L287" s="314">
        <f>SUM(Лист1!K146)</f>
        <v>17754619</v>
      </c>
      <c r="M287" s="152">
        <f t="shared" si="233"/>
        <v>0</v>
      </c>
      <c r="N287" s="314">
        <f>SUM(Лист1!M146)</f>
        <v>18396619</v>
      </c>
      <c r="O287" s="314">
        <f>SUM(Лист1!N146)</f>
        <v>18396619</v>
      </c>
      <c r="P287" s="152">
        <f t="shared" si="234"/>
        <v>0</v>
      </c>
    </row>
    <row r="288" spans="1:16" x14ac:dyDescent="0.25">
      <c r="A288" s="105" t="s">
        <v>76</v>
      </c>
      <c r="B288" s="124" t="s">
        <v>63</v>
      </c>
      <c r="C288" s="130" t="s">
        <v>133</v>
      </c>
      <c r="D288" s="130" t="s">
        <v>113</v>
      </c>
      <c r="E288" s="116">
        <v>926</v>
      </c>
      <c r="F288" s="204">
        <v>80490</v>
      </c>
      <c r="G288" s="205" t="s">
        <v>8</v>
      </c>
      <c r="H288" s="153">
        <f t="shared" ref="H288:O289" si="303">SUM(H289)</f>
        <v>2551703</v>
      </c>
      <c r="I288" s="153">
        <f t="shared" si="303"/>
        <v>2551703</v>
      </c>
      <c r="J288" s="152">
        <f t="shared" si="232"/>
        <v>0</v>
      </c>
      <c r="K288" s="153">
        <f t="shared" si="303"/>
        <v>2551703</v>
      </c>
      <c r="L288" s="153">
        <f t="shared" si="303"/>
        <v>2551703</v>
      </c>
      <c r="M288" s="152">
        <f t="shared" si="233"/>
        <v>0</v>
      </c>
      <c r="N288" s="153">
        <f t="shared" si="303"/>
        <v>2551703</v>
      </c>
      <c r="O288" s="153">
        <f t="shared" si="303"/>
        <v>2551703</v>
      </c>
      <c r="P288" s="152">
        <f t="shared" si="234"/>
        <v>0</v>
      </c>
    </row>
    <row r="289" spans="1:16" ht="23.25" x14ac:dyDescent="0.25">
      <c r="A289" s="101" t="s">
        <v>16</v>
      </c>
      <c r="B289" s="122" t="s">
        <v>63</v>
      </c>
      <c r="C289" s="131" t="s">
        <v>133</v>
      </c>
      <c r="D289" s="131" t="s">
        <v>113</v>
      </c>
      <c r="E289" s="98">
        <v>926</v>
      </c>
      <c r="F289" s="174">
        <v>80490</v>
      </c>
      <c r="G289" s="173" t="s">
        <v>17</v>
      </c>
      <c r="H289" s="314">
        <f t="shared" si="303"/>
        <v>2551703</v>
      </c>
      <c r="I289" s="314">
        <f t="shared" si="303"/>
        <v>2551703</v>
      </c>
      <c r="J289" s="152">
        <f t="shared" si="232"/>
        <v>0</v>
      </c>
      <c r="K289" s="314">
        <f t="shared" si="303"/>
        <v>2551703</v>
      </c>
      <c r="L289" s="314">
        <f t="shared" si="303"/>
        <v>2551703</v>
      </c>
      <c r="M289" s="152">
        <f t="shared" si="233"/>
        <v>0</v>
      </c>
      <c r="N289" s="314">
        <f t="shared" si="303"/>
        <v>2551703</v>
      </c>
      <c r="O289" s="314">
        <f t="shared" si="303"/>
        <v>2551703</v>
      </c>
      <c r="P289" s="152">
        <f t="shared" si="234"/>
        <v>0</v>
      </c>
    </row>
    <row r="290" spans="1:16" x14ac:dyDescent="0.25">
      <c r="A290" s="178" t="s">
        <v>178</v>
      </c>
      <c r="B290" s="122" t="s">
        <v>63</v>
      </c>
      <c r="C290" s="131" t="s">
        <v>133</v>
      </c>
      <c r="D290" s="131" t="s">
        <v>113</v>
      </c>
      <c r="E290" s="98">
        <v>926</v>
      </c>
      <c r="F290" s="174">
        <v>80490</v>
      </c>
      <c r="G290" s="173" t="s">
        <v>177</v>
      </c>
      <c r="H290" s="314">
        <f>SUM(Лист1!G162)</f>
        <v>2551703</v>
      </c>
      <c r="I290" s="314">
        <f>SUM(Лист1!H162)</f>
        <v>2551703</v>
      </c>
      <c r="J290" s="152">
        <f t="shared" si="232"/>
        <v>0</v>
      </c>
      <c r="K290" s="314">
        <f>SUM(Лист1!J162)</f>
        <v>2551703</v>
      </c>
      <c r="L290" s="314">
        <f>SUM(Лист1!K162)</f>
        <v>2551703</v>
      </c>
      <c r="M290" s="152">
        <f t="shared" si="233"/>
        <v>0</v>
      </c>
      <c r="N290" s="314">
        <f>SUM(Лист1!M162)</f>
        <v>2551703</v>
      </c>
      <c r="O290" s="314">
        <f>SUM(Лист1!N162)</f>
        <v>2551703</v>
      </c>
      <c r="P290" s="152">
        <f t="shared" si="234"/>
        <v>0</v>
      </c>
    </row>
    <row r="291" spans="1:16" ht="26.25" x14ac:dyDescent="0.25">
      <c r="A291" s="184" t="s">
        <v>245</v>
      </c>
      <c r="B291" s="124" t="s">
        <v>63</v>
      </c>
      <c r="C291" s="130" t="s">
        <v>133</v>
      </c>
      <c r="D291" s="130" t="s">
        <v>113</v>
      </c>
      <c r="E291" s="206" t="s">
        <v>73</v>
      </c>
      <c r="F291" s="204">
        <v>80720</v>
      </c>
      <c r="G291" s="205" t="s">
        <v>8</v>
      </c>
      <c r="H291" s="153">
        <f>SUM(H292+H294+H296)</f>
        <v>8061416</v>
      </c>
      <c r="I291" s="153">
        <f t="shared" ref="I291" si="304">SUM(I292+I294+I296)</f>
        <v>8061416</v>
      </c>
      <c r="J291" s="152">
        <f t="shared" si="232"/>
        <v>0</v>
      </c>
      <c r="K291" s="153">
        <f t="shared" ref="K291:N291" si="305">SUM(K292+K294+K296)</f>
        <v>7739816</v>
      </c>
      <c r="L291" s="153">
        <f t="shared" ref="L291" si="306">SUM(L292+L294+L296)</f>
        <v>7739816</v>
      </c>
      <c r="M291" s="152">
        <f t="shared" si="233"/>
        <v>0</v>
      </c>
      <c r="N291" s="153">
        <f t="shared" si="305"/>
        <v>7739816</v>
      </c>
      <c r="O291" s="153">
        <f t="shared" ref="O291" si="307">SUM(O292+O294+O296)</f>
        <v>7739816</v>
      </c>
      <c r="P291" s="152">
        <f t="shared" si="234"/>
        <v>0</v>
      </c>
    </row>
    <row r="292" spans="1:16" ht="33" x14ac:dyDescent="0.25">
      <c r="A292" s="111" t="s">
        <v>33</v>
      </c>
      <c r="B292" s="122" t="s">
        <v>63</v>
      </c>
      <c r="C292" s="131" t="s">
        <v>133</v>
      </c>
      <c r="D292" s="131" t="s">
        <v>113</v>
      </c>
      <c r="E292" s="180" t="s">
        <v>73</v>
      </c>
      <c r="F292" s="174">
        <v>80720</v>
      </c>
      <c r="G292" s="173" t="s">
        <v>34</v>
      </c>
      <c r="H292" s="314">
        <f>SUM(H293)</f>
        <v>7891121</v>
      </c>
      <c r="I292" s="314">
        <f t="shared" ref="I292" si="308">SUM(I293)</f>
        <v>7891121</v>
      </c>
      <c r="J292" s="152">
        <f t="shared" si="232"/>
        <v>0</v>
      </c>
      <c r="K292" s="314">
        <f t="shared" ref="K292:O292" si="309">SUM(K293)</f>
        <v>7569521</v>
      </c>
      <c r="L292" s="314">
        <f t="shared" si="309"/>
        <v>7569521</v>
      </c>
      <c r="M292" s="152">
        <f t="shared" si="233"/>
        <v>0</v>
      </c>
      <c r="N292" s="314">
        <f t="shared" si="309"/>
        <v>7569521</v>
      </c>
      <c r="O292" s="314">
        <f t="shared" si="309"/>
        <v>7569521</v>
      </c>
      <c r="P292" s="152">
        <f t="shared" si="234"/>
        <v>0</v>
      </c>
    </row>
    <row r="293" spans="1:16" x14ac:dyDescent="0.25">
      <c r="A293" s="101" t="s">
        <v>37</v>
      </c>
      <c r="B293" s="122" t="s">
        <v>63</v>
      </c>
      <c r="C293" s="131" t="s">
        <v>133</v>
      </c>
      <c r="D293" s="131" t="s">
        <v>113</v>
      </c>
      <c r="E293" s="180" t="s">
        <v>73</v>
      </c>
      <c r="F293" s="174">
        <v>80720</v>
      </c>
      <c r="G293" s="173" t="s">
        <v>38</v>
      </c>
      <c r="H293" s="314">
        <f>SUM(Лист1!G169)</f>
        <v>7891121</v>
      </c>
      <c r="I293" s="314">
        <f>SUM(Лист1!H169)</f>
        <v>7891121</v>
      </c>
      <c r="J293" s="152">
        <f t="shared" si="232"/>
        <v>0</v>
      </c>
      <c r="K293" s="314">
        <f>SUM(Лист1!J169)</f>
        <v>7569521</v>
      </c>
      <c r="L293" s="314">
        <f>SUM(Лист1!K169)</f>
        <v>7569521</v>
      </c>
      <c r="M293" s="152">
        <f t="shared" si="233"/>
        <v>0</v>
      </c>
      <c r="N293" s="314">
        <f>SUM(Лист1!M169)</f>
        <v>7569521</v>
      </c>
      <c r="O293" s="314">
        <f>SUM(Лист1!N169)</f>
        <v>7569521</v>
      </c>
      <c r="P293" s="152">
        <f t="shared" si="234"/>
        <v>0</v>
      </c>
    </row>
    <row r="294" spans="1:16" x14ac:dyDescent="0.25">
      <c r="A294" s="111" t="s">
        <v>12</v>
      </c>
      <c r="B294" s="122" t="s">
        <v>63</v>
      </c>
      <c r="C294" s="131" t="s">
        <v>133</v>
      </c>
      <c r="D294" s="131" t="s">
        <v>113</v>
      </c>
      <c r="E294" s="180" t="s">
        <v>73</v>
      </c>
      <c r="F294" s="174">
        <v>80720</v>
      </c>
      <c r="G294" s="173" t="s">
        <v>13</v>
      </c>
      <c r="H294" s="314">
        <f>SUM(H295)</f>
        <v>158795</v>
      </c>
      <c r="I294" s="314">
        <f t="shared" ref="I294" si="310">SUM(I295)</f>
        <v>158795</v>
      </c>
      <c r="J294" s="152">
        <f t="shared" ref="J294:J366" si="311">SUM(I294-H294)</f>
        <v>0</v>
      </c>
      <c r="K294" s="314">
        <f t="shared" ref="K294:O294" si="312">SUM(K295)</f>
        <v>158795</v>
      </c>
      <c r="L294" s="314">
        <f t="shared" si="312"/>
        <v>158795</v>
      </c>
      <c r="M294" s="152">
        <f t="shared" ref="M294:M366" si="313">SUM(L294-K294)</f>
        <v>0</v>
      </c>
      <c r="N294" s="314">
        <f t="shared" si="312"/>
        <v>158795</v>
      </c>
      <c r="O294" s="314">
        <f t="shared" si="312"/>
        <v>158795</v>
      </c>
      <c r="P294" s="152">
        <f t="shared" ref="P294:P366" si="314">SUM(O294-N294)</f>
        <v>0</v>
      </c>
    </row>
    <row r="295" spans="1:16" x14ac:dyDescent="0.25">
      <c r="A295" s="177" t="s">
        <v>188</v>
      </c>
      <c r="B295" s="122" t="s">
        <v>63</v>
      </c>
      <c r="C295" s="131" t="s">
        <v>133</v>
      </c>
      <c r="D295" s="131" t="s">
        <v>113</v>
      </c>
      <c r="E295" s="180" t="s">
        <v>73</v>
      </c>
      <c r="F295" s="174">
        <v>80720</v>
      </c>
      <c r="G295" s="173" t="s">
        <v>15</v>
      </c>
      <c r="H295" s="314">
        <f>SUM(Лист1!G171)</f>
        <v>158795</v>
      </c>
      <c r="I295" s="314">
        <f>SUM(Лист1!H171)</f>
        <v>158795</v>
      </c>
      <c r="J295" s="152">
        <f t="shared" si="311"/>
        <v>0</v>
      </c>
      <c r="K295" s="314">
        <f>SUM(Лист1!J171)</f>
        <v>158795</v>
      </c>
      <c r="L295" s="314">
        <f>SUM(Лист1!K171)</f>
        <v>158795</v>
      </c>
      <c r="M295" s="152">
        <f t="shared" si="313"/>
        <v>0</v>
      </c>
      <c r="N295" s="314">
        <f>SUM(Лист1!M171)</f>
        <v>158795</v>
      </c>
      <c r="O295" s="314">
        <f>SUM(Лист1!N171)</f>
        <v>158795</v>
      </c>
      <c r="P295" s="152">
        <f t="shared" si="314"/>
        <v>0</v>
      </c>
    </row>
    <row r="296" spans="1:16" x14ac:dyDescent="0.25">
      <c r="A296" s="111" t="s">
        <v>39</v>
      </c>
      <c r="B296" s="122" t="s">
        <v>63</v>
      </c>
      <c r="C296" s="131" t="s">
        <v>133</v>
      </c>
      <c r="D296" s="131" t="s">
        <v>113</v>
      </c>
      <c r="E296" s="180" t="s">
        <v>73</v>
      </c>
      <c r="F296" s="174">
        <v>80720</v>
      </c>
      <c r="G296" s="173" t="s">
        <v>40</v>
      </c>
      <c r="H296" s="314">
        <f>SUM(H297)</f>
        <v>11500</v>
      </c>
      <c r="I296" s="314">
        <f t="shared" ref="I296" si="315">SUM(I297)</f>
        <v>11500</v>
      </c>
      <c r="J296" s="152">
        <f t="shared" si="311"/>
        <v>0</v>
      </c>
      <c r="K296" s="314">
        <f t="shared" ref="K296:O296" si="316">SUM(K297)</f>
        <v>11500</v>
      </c>
      <c r="L296" s="314">
        <f t="shared" si="316"/>
        <v>11500</v>
      </c>
      <c r="M296" s="152">
        <f t="shared" si="313"/>
        <v>0</v>
      </c>
      <c r="N296" s="314">
        <f t="shared" si="316"/>
        <v>11500</v>
      </c>
      <c r="O296" s="314">
        <f t="shared" si="316"/>
        <v>11500</v>
      </c>
      <c r="P296" s="152">
        <f t="shared" si="314"/>
        <v>0</v>
      </c>
    </row>
    <row r="297" spans="1:16" x14ac:dyDescent="0.25">
      <c r="A297" s="177" t="s">
        <v>168</v>
      </c>
      <c r="B297" s="122" t="s">
        <v>63</v>
      </c>
      <c r="C297" s="131" t="s">
        <v>133</v>
      </c>
      <c r="D297" s="131" t="s">
        <v>113</v>
      </c>
      <c r="E297" s="180" t="s">
        <v>73</v>
      </c>
      <c r="F297" s="174">
        <v>80720</v>
      </c>
      <c r="G297" s="173" t="s">
        <v>167</v>
      </c>
      <c r="H297" s="314">
        <f>SUM(Лист1!G173)</f>
        <v>11500</v>
      </c>
      <c r="I297" s="314">
        <f>SUM(Лист1!H173)</f>
        <v>11500</v>
      </c>
      <c r="J297" s="152">
        <f t="shared" si="311"/>
        <v>0</v>
      </c>
      <c r="K297" s="314">
        <f>SUM(Лист1!J173)</f>
        <v>11500</v>
      </c>
      <c r="L297" s="314">
        <f>SUM(Лист1!K173)</f>
        <v>11500</v>
      </c>
      <c r="M297" s="152">
        <f t="shared" si="313"/>
        <v>0</v>
      </c>
      <c r="N297" s="314">
        <f>SUM(Лист1!M173)</f>
        <v>11500</v>
      </c>
      <c r="O297" s="314">
        <f>SUM(Лист1!N173)</f>
        <v>11500</v>
      </c>
      <c r="P297" s="152">
        <f t="shared" si="314"/>
        <v>0</v>
      </c>
    </row>
    <row r="298" spans="1:16" ht="77.25" x14ac:dyDescent="0.25">
      <c r="A298" s="184" t="s">
        <v>260</v>
      </c>
      <c r="B298" s="124" t="s">
        <v>63</v>
      </c>
      <c r="C298" s="130" t="s">
        <v>133</v>
      </c>
      <c r="D298" s="130" t="s">
        <v>113</v>
      </c>
      <c r="E298" s="116">
        <v>926</v>
      </c>
      <c r="F298" s="204">
        <v>84270</v>
      </c>
      <c r="G298" s="205" t="s">
        <v>8</v>
      </c>
      <c r="H298" s="153">
        <f>SUM(H299)</f>
        <v>4570000</v>
      </c>
      <c r="I298" s="153">
        <f t="shared" ref="I298" si="317">SUM(I299)</f>
        <v>4570000</v>
      </c>
      <c r="J298" s="152">
        <f t="shared" si="311"/>
        <v>0</v>
      </c>
      <c r="K298" s="153">
        <f t="shared" ref="K298:O298" si="318">SUM(K299)</f>
        <v>0</v>
      </c>
      <c r="L298" s="153">
        <f t="shared" si="318"/>
        <v>0</v>
      </c>
      <c r="M298" s="152">
        <f t="shared" si="313"/>
        <v>0</v>
      </c>
      <c r="N298" s="153">
        <f t="shared" si="318"/>
        <v>0</v>
      </c>
      <c r="O298" s="153">
        <f t="shared" si="318"/>
        <v>0</v>
      </c>
      <c r="P298" s="152">
        <f t="shared" si="314"/>
        <v>0</v>
      </c>
    </row>
    <row r="299" spans="1:16" ht="23.25" x14ac:dyDescent="0.25">
      <c r="A299" s="177" t="s">
        <v>16</v>
      </c>
      <c r="B299" s="122" t="s">
        <v>63</v>
      </c>
      <c r="C299" s="131" t="s">
        <v>133</v>
      </c>
      <c r="D299" s="131" t="s">
        <v>113</v>
      </c>
      <c r="E299" s="98">
        <v>926</v>
      </c>
      <c r="F299" s="174">
        <v>84270</v>
      </c>
      <c r="G299" s="173" t="s">
        <v>17</v>
      </c>
      <c r="H299" s="314">
        <f>SUM(H300:H300)</f>
        <v>4570000</v>
      </c>
      <c r="I299" s="314">
        <f t="shared" ref="I299" si="319">SUM(I300:I300)</f>
        <v>4570000</v>
      </c>
      <c r="J299" s="152">
        <f t="shared" si="311"/>
        <v>0</v>
      </c>
      <c r="K299" s="314">
        <f t="shared" ref="K299:O299" si="320">SUM(K300:K300)</f>
        <v>0</v>
      </c>
      <c r="L299" s="314">
        <f t="shared" si="320"/>
        <v>0</v>
      </c>
      <c r="M299" s="152">
        <f t="shared" si="313"/>
        <v>0</v>
      </c>
      <c r="N299" s="314">
        <f t="shared" si="320"/>
        <v>0</v>
      </c>
      <c r="O299" s="314">
        <f t="shared" si="320"/>
        <v>0</v>
      </c>
      <c r="P299" s="152">
        <f t="shared" si="314"/>
        <v>0</v>
      </c>
    </row>
    <row r="300" spans="1:16" x14ac:dyDescent="0.25">
      <c r="A300" s="178" t="s">
        <v>178</v>
      </c>
      <c r="B300" s="122" t="s">
        <v>63</v>
      </c>
      <c r="C300" s="131" t="s">
        <v>133</v>
      </c>
      <c r="D300" s="131" t="s">
        <v>113</v>
      </c>
      <c r="E300" s="98">
        <v>926</v>
      </c>
      <c r="F300" s="174">
        <v>84270</v>
      </c>
      <c r="G300" s="173" t="s">
        <v>177</v>
      </c>
      <c r="H300" s="314">
        <f>SUM(Лист1!G143)</f>
        <v>4570000</v>
      </c>
      <c r="I300" s="314">
        <f>SUM(Лист1!H143)</f>
        <v>4570000</v>
      </c>
      <c r="J300" s="152">
        <f t="shared" si="311"/>
        <v>0</v>
      </c>
      <c r="K300" s="314">
        <f>SUM(Лист1!J143)</f>
        <v>0</v>
      </c>
      <c r="L300" s="314">
        <f>SUM(Лист1!K143)</f>
        <v>0</v>
      </c>
      <c r="M300" s="152">
        <f t="shared" si="313"/>
        <v>0</v>
      </c>
      <c r="N300" s="314">
        <f>SUM(Лист1!M143)</f>
        <v>0</v>
      </c>
      <c r="O300" s="314">
        <f>SUM(Лист1!N143)</f>
        <v>0</v>
      </c>
      <c r="P300" s="152">
        <f t="shared" si="314"/>
        <v>0</v>
      </c>
    </row>
    <row r="301" spans="1:16" ht="64.5" x14ac:dyDescent="0.25">
      <c r="A301" s="184" t="s">
        <v>265</v>
      </c>
      <c r="B301" s="124" t="s">
        <v>63</v>
      </c>
      <c r="C301" s="130" t="s">
        <v>133</v>
      </c>
      <c r="D301" s="130" t="s">
        <v>113</v>
      </c>
      <c r="E301" s="116">
        <v>926</v>
      </c>
      <c r="F301" s="204">
        <v>84260</v>
      </c>
      <c r="G301" s="205" t="s">
        <v>8</v>
      </c>
      <c r="H301" s="153">
        <f>SUM(H302)</f>
        <v>1430000</v>
      </c>
      <c r="I301" s="153">
        <f t="shared" ref="I301" si="321">SUM(I302)</f>
        <v>1430000</v>
      </c>
      <c r="J301" s="152">
        <f t="shared" si="311"/>
        <v>0</v>
      </c>
      <c r="K301" s="153">
        <f t="shared" ref="K301:O301" si="322">SUM(K302)</f>
        <v>0</v>
      </c>
      <c r="L301" s="153">
        <f t="shared" si="322"/>
        <v>0</v>
      </c>
      <c r="M301" s="152">
        <f t="shared" si="313"/>
        <v>0</v>
      </c>
      <c r="N301" s="153">
        <f t="shared" si="322"/>
        <v>0</v>
      </c>
      <c r="O301" s="153">
        <f t="shared" si="322"/>
        <v>0</v>
      </c>
      <c r="P301" s="152">
        <f t="shared" si="314"/>
        <v>0</v>
      </c>
    </row>
    <row r="302" spans="1:16" ht="23.25" x14ac:dyDescent="0.25">
      <c r="A302" s="177" t="s">
        <v>16</v>
      </c>
      <c r="B302" s="122" t="s">
        <v>63</v>
      </c>
      <c r="C302" s="131" t="s">
        <v>133</v>
      </c>
      <c r="D302" s="131" t="s">
        <v>113</v>
      </c>
      <c r="E302" s="98">
        <v>926</v>
      </c>
      <c r="F302" s="174">
        <v>84260</v>
      </c>
      <c r="G302" s="173" t="s">
        <v>17</v>
      </c>
      <c r="H302" s="314">
        <f>SUM(H303:H303)</f>
        <v>1430000</v>
      </c>
      <c r="I302" s="314">
        <f t="shared" ref="I302" si="323">SUM(I303:I303)</f>
        <v>1430000</v>
      </c>
      <c r="J302" s="152">
        <f t="shared" si="311"/>
        <v>0</v>
      </c>
      <c r="K302" s="314">
        <f t="shared" ref="K302:O302" si="324">SUM(K303:K303)</f>
        <v>0</v>
      </c>
      <c r="L302" s="314">
        <f t="shared" si="324"/>
        <v>0</v>
      </c>
      <c r="M302" s="152">
        <f t="shared" si="313"/>
        <v>0</v>
      </c>
      <c r="N302" s="314">
        <f t="shared" si="324"/>
        <v>0</v>
      </c>
      <c r="O302" s="314">
        <f t="shared" si="324"/>
        <v>0</v>
      </c>
      <c r="P302" s="152">
        <f t="shared" si="314"/>
        <v>0</v>
      </c>
    </row>
    <row r="303" spans="1:16" x14ac:dyDescent="0.25">
      <c r="A303" s="178" t="s">
        <v>178</v>
      </c>
      <c r="B303" s="122" t="s">
        <v>63</v>
      </c>
      <c r="C303" s="131" t="s">
        <v>133</v>
      </c>
      <c r="D303" s="131" t="s">
        <v>113</v>
      </c>
      <c r="E303" s="98">
        <v>926</v>
      </c>
      <c r="F303" s="174">
        <v>84260</v>
      </c>
      <c r="G303" s="173" t="s">
        <v>177</v>
      </c>
      <c r="H303" s="314">
        <f>SUM(Лист1!G165)</f>
        <v>1430000</v>
      </c>
      <c r="I303" s="314">
        <f>SUM(Лист1!H165)</f>
        <v>1430000</v>
      </c>
      <c r="J303" s="152">
        <f t="shared" si="311"/>
        <v>0</v>
      </c>
      <c r="K303" s="314">
        <f>SUM(Лист1!J165)</f>
        <v>0</v>
      </c>
      <c r="L303" s="314">
        <f>SUM(Лист1!K165)</f>
        <v>0</v>
      </c>
      <c r="M303" s="152">
        <f t="shared" si="313"/>
        <v>0</v>
      </c>
      <c r="N303" s="314">
        <f>SUM(Лист1!M165)</f>
        <v>0</v>
      </c>
      <c r="O303" s="314">
        <f>SUM(Лист1!N165)</f>
        <v>0</v>
      </c>
      <c r="P303" s="152">
        <f t="shared" si="314"/>
        <v>0</v>
      </c>
    </row>
    <row r="304" spans="1:16" ht="60.75" x14ac:dyDescent="0.25">
      <c r="A304" s="142" t="s">
        <v>68</v>
      </c>
      <c r="B304" s="124" t="s">
        <v>63</v>
      </c>
      <c r="C304" s="130" t="s">
        <v>133</v>
      </c>
      <c r="D304" s="130" t="s">
        <v>113</v>
      </c>
      <c r="E304" s="116">
        <v>926</v>
      </c>
      <c r="F304" s="204">
        <v>14210</v>
      </c>
      <c r="G304" s="205" t="s">
        <v>8</v>
      </c>
      <c r="H304" s="153">
        <f>SUM(H305+H307)</f>
        <v>111300</v>
      </c>
      <c r="I304" s="153">
        <f t="shared" ref="I304" si="325">SUM(I305+I307)</f>
        <v>111300</v>
      </c>
      <c r="J304" s="152">
        <f t="shared" si="311"/>
        <v>0</v>
      </c>
      <c r="K304" s="153">
        <f t="shared" ref="K304:N304" si="326">SUM(K305+K307)</f>
        <v>111300</v>
      </c>
      <c r="L304" s="153">
        <f t="shared" ref="L304" si="327">SUM(L305+L307)</f>
        <v>111300</v>
      </c>
      <c r="M304" s="152">
        <f t="shared" si="313"/>
        <v>0</v>
      </c>
      <c r="N304" s="153">
        <f t="shared" si="326"/>
        <v>111300</v>
      </c>
      <c r="O304" s="153">
        <f t="shared" ref="O304" si="328">SUM(O305+O307)</f>
        <v>111300</v>
      </c>
      <c r="P304" s="152">
        <f t="shared" si="314"/>
        <v>0</v>
      </c>
    </row>
    <row r="305" spans="1:16" ht="23.25" x14ac:dyDescent="0.25">
      <c r="A305" s="101" t="s">
        <v>16</v>
      </c>
      <c r="B305" s="122" t="s">
        <v>63</v>
      </c>
      <c r="C305" s="131" t="s">
        <v>133</v>
      </c>
      <c r="D305" s="131" t="s">
        <v>113</v>
      </c>
      <c r="E305" s="98">
        <v>926</v>
      </c>
      <c r="F305" s="174">
        <v>14210</v>
      </c>
      <c r="G305" s="173" t="s">
        <v>17</v>
      </c>
      <c r="H305" s="314">
        <f t="shared" ref="H305:O307" si="329">SUM(H306)</f>
        <v>104940</v>
      </c>
      <c r="I305" s="314">
        <f t="shared" si="329"/>
        <v>104940</v>
      </c>
      <c r="J305" s="152">
        <f t="shared" si="311"/>
        <v>0</v>
      </c>
      <c r="K305" s="314">
        <f t="shared" si="329"/>
        <v>104940</v>
      </c>
      <c r="L305" s="314">
        <f t="shared" si="329"/>
        <v>104940</v>
      </c>
      <c r="M305" s="152">
        <f t="shared" si="313"/>
        <v>0</v>
      </c>
      <c r="N305" s="314">
        <f t="shared" si="329"/>
        <v>104940</v>
      </c>
      <c r="O305" s="314">
        <f t="shared" si="329"/>
        <v>104940</v>
      </c>
      <c r="P305" s="152">
        <f t="shared" si="314"/>
        <v>0</v>
      </c>
    </row>
    <row r="306" spans="1:16" x14ac:dyDescent="0.25">
      <c r="A306" s="178" t="s">
        <v>178</v>
      </c>
      <c r="B306" s="122" t="s">
        <v>63</v>
      </c>
      <c r="C306" s="131" t="s">
        <v>133</v>
      </c>
      <c r="D306" s="131" t="s">
        <v>113</v>
      </c>
      <c r="E306" s="98">
        <v>926</v>
      </c>
      <c r="F306" s="174">
        <v>14210</v>
      </c>
      <c r="G306" s="173" t="s">
        <v>177</v>
      </c>
      <c r="H306" s="314">
        <f>SUM(Лист1!G149)</f>
        <v>104940</v>
      </c>
      <c r="I306" s="314">
        <f>SUM(Лист1!H149)</f>
        <v>104940</v>
      </c>
      <c r="J306" s="152">
        <f t="shared" si="311"/>
        <v>0</v>
      </c>
      <c r="K306" s="314">
        <f>SUM(Лист1!J149)</f>
        <v>104940</v>
      </c>
      <c r="L306" s="314">
        <f>SUM(Лист1!K149)</f>
        <v>104940</v>
      </c>
      <c r="M306" s="152">
        <f t="shared" si="313"/>
        <v>0</v>
      </c>
      <c r="N306" s="314">
        <f>SUM(Лист1!M149)</f>
        <v>104940</v>
      </c>
      <c r="O306" s="314">
        <f>SUM(Лист1!N149)</f>
        <v>104940</v>
      </c>
      <c r="P306" s="152">
        <f t="shared" si="314"/>
        <v>0</v>
      </c>
    </row>
    <row r="307" spans="1:16" x14ac:dyDescent="0.25">
      <c r="A307" s="177" t="s">
        <v>53</v>
      </c>
      <c r="B307" s="122" t="s">
        <v>63</v>
      </c>
      <c r="C307" s="131" t="s">
        <v>133</v>
      </c>
      <c r="D307" s="131" t="s">
        <v>113</v>
      </c>
      <c r="E307" s="98">
        <v>926</v>
      </c>
      <c r="F307" s="174">
        <v>14210</v>
      </c>
      <c r="G307" s="173" t="s">
        <v>54</v>
      </c>
      <c r="H307" s="314">
        <f t="shared" si="329"/>
        <v>6360</v>
      </c>
      <c r="I307" s="314">
        <f t="shared" si="329"/>
        <v>6360</v>
      </c>
      <c r="J307" s="152">
        <f t="shared" si="311"/>
        <v>0</v>
      </c>
      <c r="K307" s="314">
        <f t="shared" si="329"/>
        <v>6360</v>
      </c>
      <c r="L307" s="314">
        <f t="shared" si="329"/>
        <v>6360</v>
      </c>
      <c r="M307" s="152">
        <f t="shared" si="313"/>
        <v>0</v>
      </c>
      <c r="N307" s="314">
        <f t="shared" si="329"/>
        <v>6360</v>
      </c>
      <c r="O307" s="314">
        <f t="shared" si="329"/>
        <v>6360</v>
      </c>
      <c r="P307" s="152">
        <f t="shared" si="314"/>
        <v>0</v>
      </c>
    </row>
    <row r="308" spans="1:16" x14ac:dyDescent="0.25">
      <c r="A308" s="177" t="s">
        <v>171</v>
      </c>
      <c r="B308" s="122" t="s">
        <v>63</v>
      </c>
      <c r="C308" s="131" t="s">
        <v>133</v>
      </c>
      <c r="D308" s="131" t="s">
        <v>113</v>
      </c>
      <c r="E308" s="98">
        <v>926</v>
      </c>
      <c r="F308" s="174">
        <v>14210</v>
      </c>
      <c r="G308" s="173" t="s">
        <v>170</v>
      </c>
      <c r="H308" s="314">
        <f>SUM(Лист1!G176)</f>
        <v>6360</v>
      </c>
      <c r="I308" s="314">
        <f>SUM(Лист1!H176)</f>
        <v>6360</v>
      </c>
      <c r="J308" s="152">
        <f t="shared" si="311"/>
        <v>0</v>
      </c>
      <c r="K308" s="314">
        <f>SUM(Лист1!J176)</f>
        <v>6360</v>
      </c>
      <c r="L308" s="314">
        <f>SUM(Лист1!K176)</f>
        <v>6360</v>
      </c>
      <c r="M308" s="152">
        <f t="shared" si="313"/>
        <v>0</v>
      </c>
      <c r="N308" s="314">
        <f>SUM(Лист1!M176)</f>
        <v>6360</v>
      </c>
      <c r="O308" s="314">
        <f>SUM(Лист1!N176)</f>
        <v>6360</v>
      </c>
      <c r="P308" s="152">
        <f t="shared" si="314"/>
        <v>0</v>
      </c>
    </row>
    <row r="309" spans="1:16" ht="36.75" x14ac:dyDescent="0.25">
      <c r="A309" s="215" t="s">
        <v>379</v>
      </c>
      <c r="B309" s="124" t="s">
        <v>63</v>
      </c>
      <c r="C309" s="130" t="s">
        <v>133</v>
      </c>
      <c r="D309" s="130" t="s">
        <v>113</v>
      </c>
      <c r="E309" s="116">
        <v>926</v>
      </c>
      <c r="F309" s="204" t="s">
        <v>380</v>
      </c>
      <c r="G309" s="205" t="s">
        <v>8</v>
      </c>
      <c r="H309" s="286">
        <f t="shared" ref="H309:I310" si="330">SUM(H310)</f>
        <v>0</v>
      </c>
      <c r="I309" s="286">
        <f t="shared" si="330"/>
        <v>62500</v>
      </c>
      <c r="J309" s="152">
        <f t="shared" ref="J309:J310" si="331">SUM(I309-H309)</f>
        <v>62500</v>
      </c>
      <c r="K309" s="314"/>
      <c r="L309" s="314"/>
      <c r="M309" s="152"/>
      <c r="N309" s="314"/>
      <c r="O309" s="314"/>
      <c r="P309" s="152"/>
    </row>
    <row r="310" spans="1:16" ht="23.25" x14ac:dyDescent="0.25">
      <c r="A310" s="177" t="s">
        <v>16</v>
      </c>
      <c r="B310" s="122" t="s">
        <v>63</v>
      </c>
      <c r="C310" s="131" t="s">
        <v>133</v>
      </c>
      <c r="D310" s="131" t="s">
        <v>113</v>
      </c>
      <c r="E310" s="98">
        <v>926</v>
      </c>
      <c r="F310" s="174" t="s">
        <v>380</v>
      </c>
      <c r="G310" s="173" t="s">
        <v>17</v>
      </c>
      <c r="H310" s="287">
        <f t="shared" si="330"/>
        <v>0</v>
      </c>
      <c r="I310" s="287">
        <f t="shared" si="330"/>
        <v>62500</v>
      </c>
      <c r="J310" s="367">
        <f t="shared" si="331"/>
        <v>62500</v>
      </c>
      <c r="K310" s="314"/>
      <c r="L310" s="314"/>
      <c r="M310" s="152"/>
      <c r="N310" s="314"/>
      <c r="O310" s="314"/>
      <c r="P310" s="152"/>
    </row>
    <row r="311" spans="1:16" x14ac:dyDescent="0.25">
      <c r="A311" s="178" t="s">
        <v>178</v>
      </c>
      <c r="B311" s="122" t="s">
        <v>63</v>
      </c>
      <c r="C311" s="131" t="s">
        <v>133</v>
      </c>
      <c r="D311" s="131" t="s">
        <v>113</v>
      </c>
      <c r="E311" s="98">
        <v>926</v>
      </c>
      <c r="F311" s="174" t="s">
        <v>380</v>
      </c>
      <c r="G311" s="173" t="s">
        <v>177</v>
      </c>
      <c r="H311" s="264">
        <f>SUM(Лист1!G152)</f>
        <v>0</v>
      </c>
      <c r="I311" s="264">
        <f>SUM(Лист1!H152)</f>
        <v>62500</v>
      </c>
      <c r="J311" s="264">
        <f>SUM(Лист1!I152)</f>
        <v>62500</v>
      </c>
      <c r="K311" s="314"/>
      <c r="L311" s="314"/>
      <c r="M311" s="152"/>
      <c r="N311" s="314"/>
      <c r="O311" s="314"/>
      <c r="P311" s="152"/>
    </row>
    <row r="312" spans="1:16" ht="24.75" x14ac:dyDescent="0.25">
      <c r="A312" s="215" t="s">
        <v>368</v>
      </c>
      <c r="B312" s="124" t="s">
        <v>63</v>
      </c>
      <c r="C312" s="130" t="s">
        <v>133</v>
      </c>
      <c r="D312" s="130" t="s">
        <v>113</v>
      </c>
      <c r="E312" s="116">
        <v>926</v>
      </c>
      <c r="F312" s="204" t="s">
        <v>372</v>
      </c>
      <c r="G312" s="205" t="s">
        <v>8</v>
      </c>
      <c r="H312" s="286">
        <f t="shared" ref="H312:P316" si="332">SUM(H313)</f>
        <v>0</v>
      </c>
      <c r="I312" s="286">
        <f t="shared" si="332"/>
        <v>2709</v>
      </c>
      <c r="J312" s="152">
        <f t="shared" si="311"/>
        <v>2709</v>
      </c>
      <c r="K312" s="286">
        <f t="shared" si="332"/>
        <v>0</v>
      </c>
      <c r="L312" s="286">
        <f t="shared" si="332"/>
        <v>0</v>
      </c>
      <c r="M312" s="286">
        <f t="shared" si="332"/>
        <v>0</v>
      </c>
      <c r="N312" s="286">
        <f t="shared" si="332"/>
        <v>0</v>
      </c>
      <c r="O312" s="286">
        <f t="shared" si="332"/>
        <v>0</v>
      </c>
      <c r="P312" s="286">
        <f t="shared" si="332"/>
        <v>0</v>
      </c>
    </row>
    <row r="313" spans="1:16" ht="23.25" x14ac:dyDescent="0.25">
      <c r="A313" s="177" t="s">
        <v>16</v>
      </c>
      <c r="B313" s="122" t="s">
        <v>63</v>
      </c>
      <c r="C313" s="131" t="s">
        <v>133</v>
      </c>
      <c r="D313" s="131" t="s">
        <v>113</v>
      </c>
      <c r="E313" s="98">
        <v>926</v>
      </c>
      <c r="F313" s="174" t="s">
        <v>372</v>
      </c>
      <c r="G313" s="173" t="s">
        <v>17</v>
      </c>
      <c r="H313" s="287">
        <f t="shared" si="332"/>
        <v>0</v>
      </c>
      <c r="I313" s="287">
        <f t="shared" si="332"/>
        <v>2709</v>
      </c>
      <c r="J313" s="367">
        <f t="shared" si="311"/>
        <v>2709</v>
      </c>
      <c r="K313" s="287">
        <v>0</v>
      </c>
      <c r="L313" s="287">
        <f t="shared" si="332"/>
        <v>0</v>
      </c>
      <c r="M313" s="287">
        <f t="shared" si="332"/>
        <v>0</v>
      </c>
      <c r="N313" s="287">
        <f t="shared" si="332"/>
        <v>0</v>
      </c>
      <c r="O313" s="287">
        <f t="shared" si="332"/>
        <v>0</v>
      </c>
      <c r="P313" s="287">
        <f t="shared" si="332"/>
        <v>0</v>
      </c>
    </row>
    <row r="314" spans="1:16" x14ac:dyDescent="0.25">
      <c r="A314" s="178" t="s">
        <v>178</v>
      </c>
      <c r="B314" s="122" t="s">
        <v>63</v>
      </c>
      <c r="C314" s="131" t="s">
        <v>133</v>
      </c>
      <c r="D314" s="131" t="s">
        <v>113</v>
      </c>
      <c r="E314" s="98">
        <v>926</v>
      </c>
      <c r="F314" s="174" t="s">
        <v>372</v>
      </c>
      <c r="G314" s="173" t="s">
        <v>177</v>
      </c>
      <c r="H314" s="264">
        <f>SUM(Лист1!G155)</f>
        <v>0</v>
      </c>
      <c r="I314" s="264">
        <f>SUM(Лист1!H155)</f>
        <v>2709</v>
      </c>
      <c r="J314" s="264">
        <f>SUM(Лист1!I155)</f>
        <v>2709</v>
      </c>
      <c r="K314" s="264">
        <f>SUM(Лист1!J155)</f>
        <v>0</v>
      </c>
      <c r="L314" s="264">
        <f>SUM(Лист1!K155)</f>
        <v>0</v>
      </c>
      <c r="M314" s="264">
        <f>SUM(Лист1!L155)</f>
        <v>0</v>
      </c>
      <c r="N314" s="264">
        <f>SUM(Лист1!M155)</f>
        <v>0</v>
      </c>
      <c r="O314" s="264">
        <f>SUM(Лист1!N155)</f>
        <v>0</v>
      </c>
      <c r="P314" s="264">
        <f>SUM(Лист1!O155)</f>
        <v>0</v>
      </c>
    </row>
    <row r="315" spans="1:16" ht="48.75" x14ac:dyDescent="0.25">
      <c r="A315" s="215" t="s">
        <v>370</v>
      </c>
      <c r="B315" s="124" t="s">
        <v>63</v>
      </c>
      <c r="C315" s="130" t="s">
        <v>133</v>
      </c>
      <c r="D315" s="130" t="s">
        <v>113</v>
      </c>
      <c r="E315" s="116">
        <v>926</v>
      </c>
      <c r="F315" s="204" t="s">
        <v>373</v>
      </c>
      <c r="G315" s="205" t="s">
        <v>8</v>
      </c>
      <c r="H315" s="286">
        <f t="shared" si="332"/>
        <v>0</v>
      </c>
      <c r="I315" s="286">
        <f t="shared" si="332"/>
        <v>4529</v>
      </c>
      <c r="J315" s="152">
        <f t="shared" si="311"/>
        <v>4529</v>
      </c>
      <c r="K315" s="286">
        <f t="shared" si="332"/>
        <v>0</v>
      </c>
      <c r="L315" s="286">
        <f t="shared" si="332"/>
        <v>0</v>
      </c>
      <c r="M315" s="286">
        <f t="shared" si="332"/>
        <v>0</v>
      </c>
      <c r="N315" s="286">
        <f t="shared" si="332"/>
        <v>0</v>
      </c>
      <c r="O315" s="286">
        <f t="shared" si="332"/>
        <v>0</v>
      </c>
      <c r="P315" s="286">
        <f t="shared" si="332"/>
        <v>0</v>
      </c>
    </row>
    <row r="316" spans="1:16" ht="23.25" x14ac:dyDescent="0.25">
      <c r="A316" s="177" t="s">
        <v>16</v>
      </c>
      <c r="B316" s="122" t="s">
        <v>63</v>
      </c>
      <c r="C316" s="131" t="s">
        <v>133</v>
      </c>
      <c r="D316" s="131" t="s">
        <v>113</v>
      </c>
      <c r="E316" s="98">
        <v>926</v>
      </c>
      <c r="F316" s="174" t="s">
        <v>373</v>
      </c>
      <c r="G316" s="173" t="s">
        <v>17</v>
      </c>
      <c r="H316" s="287">
        <f t="shared" si="332"/>
        <v>0</v>
      </c>
      <c r="I316" s="287">
        <f t="shared" si="332"/>
        <v>4529</v>
      </c>
      <c r="J316" s="369">
        <f t="shared" si="311"/>
        <v>4529</v>
      </c>
      <c r="K316" s="287">
        <f t="shared" si="332"/>
        <v>0</v>
      </c>
      <c r="L316" s="287">
        <f t="shared" si="332"/>
        <v>0</v>
      </c>
      <c r="M316" s="287">
        <f t="shared" si="332"/>
        <v>0</v>
      </c>
      <c r="N316" s="287">
        <f t="shared" si="332"/>
        <v>0</v>
      </c>
      <c r="O316" s="287">
        <f t="shared" si="332"/>
        <v>0</v>
      </c>
      <c r="P316" s="287">
        <f t="shared" si="332"/>
        <v>0</v>
      </c>
    </row>
    <row r="317" spans="1:16" x14ac:dyDescent="0.25">
      <c r="A317" s="178" t="s">
        <v>178</v>
      </c>
      <c r="B317" s="139" t="s">
        <v>63</v>
      </c>
      <c r="C317" s="366" t="s">
        <v>133</v>
      </c>
      <c r="D317" s="366" t="s">
        <v>113</v>
      </c>
      <c r="E317" s="98">
        <v>926</v>
      </c>
      <c r="F317" s="174" t="s">
        <v>373</v>
      </c>
      <c r="G317" s="173" t="s">
        <v>177</v>
      </c>
      <c r="H317" s="264">
        <f>SUM(Лист1!G158)</f>
        <v>0</v>
      </c>
      <c r="I317" s="264">
        <f>SUM(Лист1!H158)</f>
        <v>4529</v>
      </c>
      <c r="J317" s="264">
        <f>SUM(Лист1!I158)</f>
        <v>4529</v>
      </c>
      <c r="K317" s="264">
        <f>SUM(Лист1!J158)</f>
        <v>0</v>
      </c>
      <c r="L317" s="264">
        <f>SUM(Лист1!K158)</f>
        <v>0</v>
      </c>
      <c r="M317" s="264">
        <f>SUM(Лист1!L158)</f>
        <v>0</v>
      </c>
      <c r="N317" s="264">
        <f>SUM(Лист1!M158)</f>
        <v>0</v>
      </c>
      <c r="O317" s="264">
        <f>SUM(Лист1!N158)</f>
        <v>0</v>
      </c>
      <c r="P317" s="264">
        <f>SUM(Лист1!O158)</f>
        <v>0</v>
      </c>
    </row>
    <row r="318" spans="1:16" ht="18" x14ac:dyDescent="0.25">
      <c r="A318" s="221" t="s">
        <v>222</v>
      </c>
      <c r="B318" s="125" t="s">
        <v>63</v>
      </c>
      <c r="C318" s="129" t="s">
        <v>174</v>
      </c>
      <c r="D318" s="130"/>
      <c r="E318" s="206"/>
      <c r="F318" s="204"/>
      <c r="G318" s="205"/>
      <c r="H318" s="153">
        <f>SUM(H319)</f>
        <v>1363130</v>
      </c>
      <c r="I318" s="153">
        <f t="shared" ref="I318" si="333">SUM(I319)</f>
        <v>1363130</v>
      </c>
      <c r="J318" s="152">
        <f t="shared" si="311"/>
        <v>0</v>
      </c>
      <c r="K318" s="153">
        <f t="shared" ref="K318:O318" si="334">SUM(K319)</f>
        <v>1316430</v>
      </c>
      <c r="L318" s="153">
        <f t="shared" si="334"/>
        <v>1316430</v>
      </c>
      <c r="M318" s="152">
        <f t="shared" si="313"/>
        <v>0</v>
      </c>
      <c r="N318" s="153">
        <f t="shared" si="334"/>
        <v>1316430</v>
      </c>
      <c r="O318" s="153">
        <f t="shared" si="334"/>
        <v>1316430</v>
      </c>
      <c r="P318" s="152">
        <f t="shared" si="314"/>
        <v>0</v>
      </c>
    </row>
    <row r="319" spans="1:16" ht="26.25" x14ac:dyDescent="0.25">
      <c r="A319" s="112" t="s">
        <v>156</v>
      </c>
      <c r="B319" s="125" t="s">
        <v>63</v>
      </c>
      <c r="C319" s="129" t="s">
        <v>174</v>
      </c>
      <c r="D319" s="129" t="s">
        <v>42</v>
      </c>
      <c r="E319" s="98"/>
      <c r="F319" s="174"/>
      <c r="G319" s="173"/>
      <c r="H319" s="153">
        <f t="shared" ref="H319:O320" si="335">SUM(H320)</f>
        <v>1363130</v>
      </c>
      <c r="I319" s="153">
        <f t="shared" si="335"/>
        <v>1363130</v>
      </c>
      <c r="J319" s="152">
        <f t="shared" si="311"/>
        <v>0</v>
      </c>
      <c r="K319" s="153">
        <f t="shared" si="335"/>
        <v>1316430</v>
      </c>
      <c r="L319" s="153">
        <f t="shared" si="335"/>
        <v>1316430</v>
      </c>
      <c r="M319" s="152">
        <f t="shared" si="313"/>
        <v>0</v>
      </c>
      <c r="N319" s="153">
        <f t="shared" si="335"/>
        <v>1316430</v>
      </c>
      <c r="O319" s="153">
        <f t="shared" si="335"/>
        <v>1316430</v>
      </c>
      <c r="P319" s="152">
        <f t="shared" si="314"/>
        <v>0</v>
      </c>
    </row>
    <row r="320" spans="1:16" ht="26.25" x14ac:dyDescent="0.25">
      <c r="A320" s="112" t="s">
        <v>166</v>
      </c>
      <c r="B320" s="125" t="s">
        <v>63</v>
      </c>
      <c r="C320" s="129" t="s">
        <v>174</v>
      </c>
      <c r="D320" s="129" t="s">
        <v>113</v>
      </c>
      <c r="E320" s="98"/>
      <c r="F320" s="174"/>
      <c r="G320" s="173"/>
      <c r="H320" s="153">
        <f>SUM(H321)</f>
        <v>1363130</v>
      </c>
      <c r="I320" s="153">
        <f t="shared" si="335"/>
        <v>1363130</v>
      </c>
      <c r="J320" s="152">
        <f t="shared" si="311"/>
        <v>0</v>
      </c>
      <c r="K320" s="153">
        <f t="shared" si="335"/>
        <v>1316430</v>
      </c>
      <c r="L320" s="153">
        <f t="shared" si="335"/>
        <v>1316430</v>
      </c>
      <c r="M320" s="152">
        <f t="shared" si="313"/>
        <v>0</v>
      </c>
      <c r="N320" s="153">
        <f t="shared" si="335"/>
        <v>1316430</v>
      </c>
      <c r="O320" s="153">
        <f t="shared" si="335"/>
        <v>1316430</v>
      </c>
      <c r="P320" s="152">
        <f t="shared" si="314"/>
        <v>0</v>
      </c>
    </row>
    <row r="321" spans="1:16" ht="24.75" x14ac:dyDescent="0.25">
      <c r="A321" s="146" t="s">
        <v>32</v>
      </c>
      <c r="B321" s="124" t="s">
        <v>63</v>
      </c>
      <c r="C321" s="130" t="s">
        <v>174</v>
      </c>
      <c r="D321" s="130" t="s">
        <v>113</v>
      </c>
      <c r="E321" s="206" t="s">
        <v>73</v>
      </c>
      <c r="F321" s="206" t="s">
        <v>240</v>
      </c>
      <c r="G321" s="206" t="s">
        <v>8</v>
      </c>
      <c r="H321" s="153">
        <f>SUM(H322+H324)</f>
        <v>1363130</v>
      </c>
      <c r="I321" s="153">
        <f t="shared" ref="I321" si="336">SUM(I322+I324)</f>
        <v>1363130</v>
      </c>
      <c r="J321" s="152">
        <f t="shared" si="311"/>
        <v>0</v>
      </c>
      <c r="K321" s="153">
        <f t="shared" ref="K321:N321" si="337">SUM(K322+K324)</f>
        <v>1316430</v>
      </c>
      <c r="L321" s="153">
        <f t="shared" ref="L321" si="338">SUM(L322+L324)</f>
        <v>1316430</v>
      </c>
      <c r="M321" s="152">
        <f t="shared" si="313"/>
        <v>0</v>
      </c>
      <c r="N321" s="153">
        <f t="shared" si="337"/>
        <v>1316430</v>
      </c>
      <c r="O321" s="153">
        <f t="shared" ref="O321" si="339">SUM(O322+O324)</f>
        <v>1316430</v>
      </c>
      <c r="P321" s="152">
        <f t="shared" si="314"/>
        <v>0</v>
      </c>
    </row>
    <row r="322" spans="1:16" ht="34.5" x14ac:dyDescent="0.25">
      <c r="A322" s="101" t="s">
        <v>33</v>
      </c>
      <c r="B322" s="122" t="s">
        <v>63</v>
      </c>
      <c r="C322" s="131" t="s">
        <v>174</v>
      </c>
      <c r="D322" s="131" t="s">
        <v>113</v>
      </c>
      <c r="E322" s="180" t="s">
        <v>73</v>
      </c>
      <c r="F322" s="180" t="s">
        <v>240</v>
      </c>
      <c r="G322" s="180" t="s">
        <v>34</v>
      </c>
      <c r="H322" s="314">
        <f>SUM(H323)</f>
        <v>1135987</v>
      </c>
      <c r="I322" s="314">
        <f t="shared" ref="I322" si="340">SUM(I323)</f>
        <v>1135987</v>
      </c>
      <c r="J322" s="152">
        <f t="shared" si="311"/>
        <v>0</v>
      </c>
      <c r="K322" s="314">
        <f t="shared" ref="K322:O322" si="341">SUM(K323)</f>
        <v>1089287</v>
      </c>
      <c r="L322" s="314">
        <f t="shared" si="341"/>
        <v>1089287</v>
      </c>
      <c r="M322" s="152">
        <f t="shared" si="313"/>
        <v>0</v>
      </c>
      <c r="N322" s="314">
        <f t="shared" si="341"/>
        <v>1089287</v>
      </c>
      <c r="O322" s="314">
        <f t="shared" si="341"/>
        <v>1089287</v>
      </c>
      <c r="P322" s="152">
        <f t="shared" si="314"/>
        <v>0</v>
      </c>
    </row>
    <row r="323" spans="1:16" x14ac:dyDescent="0.25">
      <c r="A323" s="101" t="s">
        <v>35</v>
      </c>
      <c r="B323" s="122" t="s">
        <v>63</v>
      </c>
      <c r="C323" s="131" t="s">
        <v>174</v>
      </c>
      <c r="D323" s="131" t="s">
        <v>113</v>
      </c>
      <c r="E323" s="180" t="s">
        <v>73</v>
      </c>
      <c r="F323" s="180" t="s">
        <v>240</v>
      </c>
      <c r="G323" s="180" t="s">
        <v>36</v>
      </c>
      <c r="H323" s="314">
        <f>SUM(Лист1!G179)</f>
        <v>1135987</v>
      </c>
      <c r="I323" s="314">
        <f>SUM(Лист1!H179)</f>
        <v>1135987</v>
      </c>
      <c r="J323" s="152">
        <f t="shared" si="311"/>
        <v>0</v>
      </c>
      <c r="K323" s="314">
        <f>SUM(Лист1!J179)</f>
        <v>1089287</v>
      </c>
      <c r="L323" s="314">
        <f>SUM(Лист1!K179)</f>
        <v>1089287</v>
      </c>
      <c r="M323" s="152">
        <f t="shared" si="313"/>
        <v>0</v>
      </c>
      <c r="N323" s="314">
        <f>SUM(Лист1!M179)</f>
        <v>1089287</v>
      </c>
      <c r="O323" s="314">
        <f>SUM(Лист1!N179)</f>
        <v>1089287</v>
      </c>
      <c r="P323" s="152">
        <f t="shared" si="314"/>
        <v>0</v>
      </c>
    </row>
    <row r="324" spans="1:16" x14ac:dyDescent="0.25">
      <c r="A324" s="101" t="s">
        <v>12</v>
      </c>
      <c r="B324" s="122" t="s">
        <v>63</v>
      </c>
      <c r="C324" s="131" t="s">
        <v>174</v>
      </c>
      <c r="D324" s="131" t="s">
        <v>113</v>
      </c>
      <c r="E324" s="180" t="s">
        <v>73</v>
      </c>
      <c r="F324" s="180" t="s">
        <v>240</v>
      </c>
      <c r="G324" s="180" t="s">
        <v>13</v>
      </c>
      <c r="H324" s="314">
        <f>SUM(H325)</f>
        <v>227143</v>
      </c>
      <c r="I324" s="314">
        <f t="shared" ref="I324" si="342">SUM(I325)</f>
        <v>227143</v>
      </c>
      <c r="J324" s="152">
        <f t="shared" si="311"/>
        <v>0</v>
      </c>
      <c r="K324" s="314">
        <f t="shared" ref="K324:O324" si="343">SUM(K325)</f>
        <v>227143</v>
      </c>
      <c r="L324" s="314">
        <f t="shared" si="343"/>
        <v>227143</v>
      </c>
      <c r="M324" s="152">
        <f t="shared" si="313"/>
        <v>0</v>
      </c>
      <c r="N324" s="314">
        <f t="shared" si="343"/>
        <v>227143</v>
      </c>
      <c r="O324" s="314">
        <f t="shared" si="343"/>
        <v>227143</v>
      </c>
      <c r="P324" s="152">
        <f t="shared" si="314"/>
        <v>0</v>
      </c>
    </row>
    <row r="325" spans="1:16" x14ac:dyDescent="0.25">
      <c r="A325" s="177" t="s">
        <v>188</v>
      </c>
      <c r="B325" s="122" t="s">
        <v>63</v>
      </c>
      <c r="C325" s="131" t="s">
        <v>174</v>
      </c>
      <c r="D325" s="131" t="s">
        <v>113</v>
      </c>
      <c r="E325" s="180" t="s">
        <v>73</v>
      </c>
      <c r="F325" s="180" t="s">
        <v>240</v>
      </c>
      <c r="G325" s="180" t="s">
        <v>15</v>
      </c>
      <c r="H325" s="314">
        <f>SUM(Лист1!G181)</f>
        <v>227143</v>
      </c>
      <c r="I325" s="314">
        <f>SUM(Лист1!H181)</f>
        <v>227143</v>
      </c>
      <c r="J325" s="152">
        <f t="shared" si="311"/>
        <v>0</v>
      </c>
      <c r="K325" s="314">
        <f>SUM(Лист1!J181)</f>
        <v>227143</v>
      </c>
      <c r="L325" s="314">
        <f>SUM(Лист1!K181)</f>
        <v>227143</v>
      </c>
      <c r="M325" s="152">
        <f t="shared" si="313"/>
        <v>0</v>
      </c>
      <c r="N325" s="314">
        <f>SUM(Лист1!M181)</f>
        <v>227143</v>
      </c>
      <c r="O325" s="314">
        <f>SUM(Лист1!N181)</f>
        <v>227143</v>
      </c>
      <c r="P325" s="152">
        <f t="shared" si="314"/>
        <v>0</v>
      </c>
    </row>
    <row r="326" spans="1:16" ht="30" x14ac:dyDescent="0.25">
      <c r="A326" s="212" t="s">
        <v>227</v>
      </c>
      <c r="B326" s="125" t="s">
        <v>50</v>
      </c>
      <c r="C326" s="302" t="s">
        <v>175</v>
      </c>
      <c r="D326" s="129"/>
      <c r="E326" s="98"/>
      <c r="F326" s="174"/>
      <c r="G326" s="173"/>
      <c r="H326" s="153">
        <f t="shared" ref="H326:O331" si="344">SUM(H327)</f>
        <v>50000</v>
      </c>
      <c r="I326" s="153">
        <f t="shared" si="344"/>
        <v>50000</v>
      </c>
      <c r="J326" s="152">
        <f t="shared" si="311"/>
        <v>0</v>
      </c>
      <c r="K326" s="153">
        <f t="shared" si="344"/>
        <v>50000</v>
      </c>
      <c r="L326" s="153">
        <f t="shared" si="344"/>
        <v>50000</v>
      </c>
      <c r="M326" s="152">
        <f t="shared" si="313"/>
        <v>0</v>
      </c>
      <c r="N326" s="153">
        <f t="shared" si="344"/>
        <v>50000</v>
      </c>
      <c r="O326" s="153">
        <f t="shared" si="344"/>
        <v>50000</v>
      </c>
      <c r="P326" s="152">
        <f t="shared" si="314"/>
        <v>0</v>
      </c>
    </row>
    <row r="327" spans="1:16" ht="51.75" x14ac:dyDescent="0.25">
      <c r="A327" s="188" t="s">
        <v>194</v>
      </c>
      <c r="B327" s="125" t="s">
        <v>50</v>
      </c>
      <c r="C327" s="302" t="s">
        <v>175</v>
      </c>
      <c r="D327" s="129" t="s">
        <v>42</v>
      </c>
      <c r="E327" s="98"/>
      <c r="F327" s="174"/>
      <c r="G327" s="173"/>
      <c r="H327" s="153">
        <f t="shared" si="344"/>
        <v>50000</v>
      </c>
      <c r="I327" s="153">
        <f t="shared" si="344"/>
        <v>50000</v>
      </c>
      <c r="J327" s="152">
        <f t="shared" si="311"/>
        <v>0</v>
      </c>
      <c r="K327" s="153">
        <f t="shared" si="344"/>
        <v>50000</v>
      </c>
      <c r="L327" s="153">
        <f t="shared" si="344"/>
        <v>50000</v>
      </c>
      <c r="M327" s="152">
        <f t="shared" si="313"/>
        <v>0</v>
      </c>
      <c r="N327" s="153">
        <f t="shared" si="344"/>
        <v>50000</v>
      </c>
      <c r="O327" s="153">
        <f t="shared" si="344"/>
        <v>50000</v>
      </c>
      <c r="P327" s="152">
        <f t="shared" si="314"/>
        <v>0</v>
      </c>
    </row>
    <row r="328" spans="1:16" ht="18" x14ac:dyDescent="0.25">
      <c r="A328" s="188" t="s">
        <v>128</v>
      </c>
      <c r="B328" s="125" t="s">
        <v>50</v>
      </c>
      <c r="C328" s="302" t="s">
        <v>175</v>
      </c>
      <c r="D328" s="129" t="s">
        <v>99</v>
      </c>
      <c r="E328" s="98"/>
      <c r="F328" s="174"/>
      <c r="G328" s="173"/>
      <c r="H328" s="153">
        <f>SUM(H330)</f>
        <v>50000</v>
      </c>
      <c r="I328" s="153">
        <f t="shared" ref="I328" si="345">SUM(I330)</f>
        <v>50000</v>
      </c>
      <c r="J328" s="152">
        <f t="shared" si="311"/>
        <v>0</v>
      </c>
      <c r="K328" s="153">
        <f t="shared" ref="K328:N328" si="346">SUM(K330)</f>
        <v>50000</v>
      </c>
      <c r="L328" s="153">
        <f t="shared" ref="L328" si="347">SUM(L330)</f>
        <v>50000</v>
      </c>
      <c r="M328" s="152">
        <f t="shared" si="313"/>
        <v>0</v>
      </c>
      <c r="N328" s="153">
        <f t="shared" si="346"/>
        <v>50000</v>
      </c>
      <c r="O328" s="153">
        <f t="shared" ref="O328" si="348">SUM(O330)</f>
        <v>50000</v>
      </c>
      <c r="P328" s="152">
        <f t="shared" si="314"/>
        <v>0</v>
      </c>
    </row>
    <row r="329" spans="1:16" ht="18" x14ac:dyDescent="0.25">
      <c r="A329" s="151" t="s">
        <v>77</v>
      </c>
      <c r="B329" s="124" t="s">
        <v>50</v>
      </c>
      <c r="C329" s="124" t="s">
        <v>175</v>
      </c>
      <c r="D329" s="130" t="s">
        <v>99</v>
      </c>
      <c r="E329" s="206" t="s">
        <v>103</v>
      </c>
      <c r="F329" s="204" t="s">
        <v>151</v>
      </c>
      <c r="G329" s="204" t="s">
        <v>8</v>
      </c>
      <c r="H329" s="153">
        <f>SUM(H330)</f>
        <v>50000</v>
      </c>
      <c r="I329" s="153">
        <f t="shared" ref="I329" si="349">SUM(I330)</f>
        <v>50000</v>
      </c>
      <c r="J329" s="152">
        <f t="shared" si="311"/>
        <v>0</v>
      </c>
      <c r="K329" s="153">
        <f t="shared" ref="K329:O329" si="350">SUM(K330)</f>
        <v>50000</v>
      </c>
      <c r="L329" s="153">
        <f t="shared" si="350"/>
        <v>50000</v>
      </c>
      <c r="M329" s="152">
        <f t="shared" si="313"/>
        <v>0</v>
      </c>
      <c r="N329" s="153">
        <f t="shared" si="350"/>
        <v>50000</v>
      </c>
      <c r="O329" s="153">
        <f t="shared" si="350"/>
        <v>50000</v>
      </c>
      <c r="P329" s="152">
        <f t="shared" si="314"/>
        <v>0</v>
      </c>
    </row>
    <row r="330" spans="1:16" x14ac:dyDescent="0.25">
      <c r="A330" s="297" t="s">
        <v>302</v>
      </c>
      <c r="B330" s="124" t="s">
        <v>50</v>
      </c>
      <c r="C330" s="124" t="s">
        <v>175</v>
      </c>
      <c r="D330" s="130" t="s">
        <v>99</v>
      </c>
      <c r="E330" s="206" t="s">
        <v>103</v>
      </c>
      <c r="F330" s="206" t="s">
        <v>303</v>
      </c>
      <c r="G330" s="206" t="s">
        <v>8</v>
      </c>
      <c r="H330" s="153">
        <f t="shared" si="344"/>
        <v>50000</v>
      </c>
      <c r="I330" s="153">
        <f t="shared" si="344"/>
        <v>50000</v>
      </c>
      <c r="J330" s="152">
        <f t="shared" si="311"/>
        <v>0</v>
      </c>
      <c r="K330" s="153">
        <f t="shared" si="344"/>
        <v>50000</v>
      </c>
      <c r="L330" s="153">
        <f t="shared" si="344"/>
        <v>50000</v>
      </c>
      <c r="M330" s="152">
        <f t="shared" si="313"/>
        <v>0</v>
      </c>
      <c r="N330" s="153">
        <f t="shared" si="344"/>
        <v>50000</v>
      </c>
      <c r="O330" s="153">
        <f t="shared" si="344"/>
        <v>50000</v>
      </c>
      <c r="P330" s="152">
        <f t="shared" si="314"/>
        <v>0</v>
      </c>
    </row>
    <row r="331" spans="1:16" x14ac:dyDescent="0.25">
      <c r="A331" s="186" t="s">
        <v>12</v>
      </c>
      <c r="B331" s="122" t="s">
        <v>50</v>
      </c>
      <c r="C331" s="139" t="s">
        <v>175</v>
      </c>
      <c r="D331" s="131" t="s">
        <v>99</v>
      </c>
      <c r="E331" s="180" t="s">
        <v>103</v>
      </c>
      <c r="F331" s="180" t="s">
        <v>303</v>
      </c>
      <c r="G331" s="180" t="s">
        <v>13</v>
      </c>
      <c r="H331" s="314">
        <f t="shared" si="344"/>
        <v>50000</v>
      </c>
      <c r="I331" s="314">
        <f t="shared" si="344"/>
        <v>50000</v>
      </c>
      <c r="J331" s="152">
        <f t="shared" si="311"/>
        <v>0</v>
      </c>
      <c r="K331" s="314">
        <f t="shared" si="344"/>
        <v>50000</v>
      </c>
      <c r="L331" s="314">
        <f t="shared" si="344"/>
        <v>50000</v>
      </c>
      <c r="M331" s="152">
        <f t="shared" si="313"/>
        <v>0</v>
      </c>
      <c r="N331" s="314">
        <f t="shared" si="344"/>
        <v>50000</v>
      </c>
      <c r="O331" s="314">
        <f t="shared" si="344"/>
        <v>50000</v>
      </c>
      <c r="P331" s="152">
        <f t="shared" si="314"/>
        <v>0</v>
      </c>
    </row>
    <row r="332" spans="1:16" x14ac:dyDescent="0.25">
      <c r="A332" s="177" t="s">
        <v>188</v>
      </c>
      <c r="B332" s="122" t="s">
        <v>50</v>
      </c>
      <c r="C332" s="139" t="s">
        <v>175</v>
      </c>
      <c r="D332" s="131" t="s">
        <v>99</v>
      </c>
      <c r="E332" s="180" t="s">
        <v>103</v>
      </c>
      <c r="F332" s="180" t="s">
        <v>303</v>
      </c>
      <c r="G332" s="180" t="s">
        <v>15</v>
      </c>
      <c r="H332" s="314">
        <f>SUM(Лист1!G272)</f>
        <v>50000</v>
      </c>
      <c r="I332" s="314">
        <f>SUM(Лист1!H272)</f>
        <v>50000</v>
      </c>
      <c r="J332" s="152">
        <f t="shared" si="311"/>
        <v>0</v>
      </c>
      <c r="K332" s="314">
        <f>SUM(Лист1!J272)</f>
        <v>50000</v>
      </c>
      <c r="L332" s="314">
        <f>SUM(Лист1!K272)</f>
        <v>50000</v>
      </c>
      <c r="M332" s="152">
        <f t="shared" si="313"/>
        <v>0</v>
      </c>
      <c r="N332" s="314">
        <f>SUM(Лист1!M272)</f>
        <v>50000</v>
      </c>
      <c r="O332" s="314">
        <f>SUM(Лист1!N272)</f>
        <v>50000</v>
      </c>
      <c r="P332" s="152">
        <f t="shared" si="314"/>
        <v>0</v>
      </c>
    </row>
    <row r="333" spans="1:16" ht="30" x14ac:dyDescent="0.25">
      <c r="A333" s="212" t="s">
        <v>343</v>
      </c>
      <c r="B333" s="125" t="s">
        <v>20</v>
      </c>
      <c r="C333" s="302" t="s">
        <v>175</v>
      </c>
      <c r="D333" s="129"/>
      <c r="E333" s="98"/>
      <c r="F333" s="174"/>
      <c r="G333" s="173"/>
      <c r="H333" s="153">
        <f t="shared" ref="H333:O338" si="351">SUM(H334)</f>
        <v>15000</v>
      </c>
      <c r="I333" s="153">
        <f t="shared" si="351"/>
        <v>15000</v>
      </c>
      <c r="J333" s="152">
        <f t="shared" si="311"/>
        <v>0</v>
      </c>
      <c r="K333" s="153">
        <f t="shared" si="351"/>
        <v>15000</v>
      </c>
      <c r="L333" s="153">
        <f t="shared" si="351"/>
        <v>15000</v>
      </c>
      <c r="M333" s="152">
        <f t="shared" si="313"/>
        <v>0</v>
      </c>
      <c r="N333" s="153">
        <f t="shared" si="351"/>
        <v>0</v>
      </c>
      <c r="O333" s="153">
        <f t="shared" si="351"/>
        <v>0</v>
      </c>
      <c r="P333" s="152">
        <f t="shared" si="314"/>
        <v>0</v>
      </c>
    </row>
    <row r="334" spans="1:16" ht="26.25" x14ac:dyDescent="0.25">
      <c r="A334" s="188" t="s">
        <v>195</v>
      </c>
      <c r="B334" s="125" t="s">
        <v>20</v>
      </c>
      <c r="C334" s="302" t="s">
        <v>175</v>
      </c>
      <c r="D334" s="129" t="s">
        <v>42</v>
      </c>
      <c r="E334" s="98"/>
      <c r="F334" s="174"/>
      <c r="G334" s="173"/>
      <c r="H334" s="153">
        <f t="shared" si="351"/>
        <v>15000</v>
      </c>
      <c r="I334" s="153">
        <f t="shared" si="351"/>
        <v>15000</v>
      </c>
      <c r="J334" s="152">
        <f t="shared" si="311"/>
        <v>0</v>
      </c>
      <c r="K334" s="153">
        <f t="shared" si="351"/>
        <v>15000</v>
      </c>
      <c r="L334" s="153">
        <f t="shared" si="351"/>
        <v>15000</v>
      </c>
      <c r="M334" s="152">
        <f t="shared" si="313"/>
        <v>0</v>
      </c>
      <c r="N334" s="153">
        <f t="shared" si="351"/>
        <v>0</v>
      </c>
      <c r="O334" s="153">
        <f t="shared" si="351"/>
        <v>0</v>
      </c>
      <c r="P334" s="152">
        <f t="shared" si="314"/>
        <v>0</v>
      </c>
    </row>
    <row r="335" spans="1:16" ht="18" x14ac:dyDescent="0.25">
      <c r="A335" s="188" t="s">
        <v>128</v>
      </c>
      <c r="B335" s="125" t="s">
        <v>20</v>
      </c>
      <c r="C335" s="302" t="s">
        <v>175</v>
      </c>
      <c r="D335" s="129" t="s">
        <v>99</v>
      </c>
      <c r="E335" s="98"/>
      <c r="F335" s="174"/>
      <c r="G335" s="173"/>
      <c r="H335" s="153">
        <f>SUM(H337)</f>
        <v>15000</v>
      </c>
      <c r="I335" s="153">
        <f t="shared" ref="I335" si="352">SUM(I337)</f>
        <v>15000</v>
      </c>
      <c r="J335" s="152">
        <f t="shared" si="311"/>
        <v>0</v>
      </c>
      <c r="K335" s="153">
        <f t="shared" ref="K335:N335" si="353">SUM(K337)</f>
        <v>15000</v>
      </c>
      <c r="L335" s="153">
        <f t="shared" ref="L335" si="354">SUM(L337)</f>
        <v>15000</v>
      </c>
      <c r="M335" s="152">
        <f t="shared" si="313"/>
        <v>0</v>
      </c>
      <c r="N335" s="153">
        <f t="shared" si="353"/>
        <v>0</v>
      </c>
      <c r="O335" s="153">
        <f t="shared" ref="O335" si="355">SUM(O337)</f>
        <v>0</v>
      </c>
      <c r="P335" s="152">
        <f t="shared" si="314"/>
        <v>0</v>
      </c>
    </row>
    <row r="336" spans="1:16" ht="15.75" x14ac:dyDescent="0.25">
      <c r="A336" s="331" t="s">
        <v>129</v>
      </c>
      <c r="B336" s="124" t="s">
        <v>20</v>
      </c>
      <c r="C336" s="124" t="s">
        <v>175</v>
      </c>
      <c r="D336" s="130" t="s">
        <v>99</v>
      </c>
      <c r="E336" s="206" t="s">
        <v>73</v>
      </c>
      <c r="F336" s="204" t="s">
        <v>151</v>
      </c>
      <c r="G336" s="204" t="s">
        <v>8</v>
      </c>
      <c r="H336" s="153">
        <f>SUM(H337)</f>
        <v>15000</v>
      </c>
      <c r="I336" s="153">
        <f t="shared" ref="I336" si="356">SUM(I337)</f>
        <v>15000</v>
      </c>
      <c r="J336" s="152">
        <f t="shared" si="311"/>
        <v>0</v>
      </c>
      <c r="K336" s="153">
        <f t="shared" ref="K336:O336" si="357">SUM(K337)</f>
        <v>15000</v>
      </c>
      <c r="L336" s="153">
        <f t="shared" si="357"/>
        <v>15000</v>
      </c>
      <c r="M336" s="152">
        <f t="shared" si="313"/>
        <v>0</v>
      </c>
      <c r="N336" s="153">
        <f t="shared" si="357"/>
        <v>0</v>
      </c>
      <c r="O336" s="153">
        <f t="shared" si="357"/>
        <v>0</v>
      </c>
      <c r="P336" s="152">
        <f t="shared" si="314"/>
        <v>0</v>
      </c>
    </row>
    <row r="337" spans="1:16" x14ac:dyDescent="0.25">
      <c r="A337" s="339" t="s">
        <v>254</v>
      </c>
      <c r="B337" s="124" t="s">
        <v>20</v>
      </c>
      <c r="C337" s="124" t="s">
        <v>175</v>
      </c>
      <c r="D337" s="130" t="s">
        <v>99</v>
      </c>
      <c r="E337" s="206" t="s">
        <v>73</v>
      </c>
      <c r="F337" s="206" t="s">
        <v>258</v>
      </c>
      <c r="G337" s="206" t="s">
        <v>8</v>
      </c>
      <c r="H337" s="153">
        <f t="shared" si="351"/>
        <v>15000</v>
      </c>
      <c r="I337" s="153">
        <f t="shared" si="351"/>
        <v>15000</v>
      </c>
      <c r="J337" s="152">
        <f t="shared" si="311"/>
        <v>0</v>
      </c>
      <c r="K337" s="153">
        <f t="shared" si="351"/>
        <v>15000</v>
      </c>
      <c r="L337" s="153">
        <f t="shared" si="351"/>
        <v>15000</v>
      </c>
      <c r="M337" s="152">
        <f t="shared" si="313"/>
        <v>0</v>
      </c>
      <c r="N337" s="153">
        <f t="shared" si="351"/>
        <v>0</v>
      </c>
      <c r="O337" s="153">
        <f t="shared" si="351"/>
        <v>0</v>
      </c>
      <c r="P337" s="152">
        <f t="shared" si="314"/>
        <v>0</v>
      </c>
    </row>
    <row r="338" spans="1:16" ht="24" customHeight="1" x14ac:dyDescent="0.25">
      <c r="A338" s="186" t="s">
        <v>12</v>
      </c>
      <c r="B338" s="122" t="s">
        <v>20</v>
      </c>
      <c r="C338" s="139" t="s">
        <v>175</v>
      </c>
      <c r="D338" s="131" t="s">
        <v>99</v>
      </c>
      <c r="E338" s="180" t="s">
        <v>73</v>
      </c>
      <c r="F338" s="180" t="s">
        <v>258</v>
      </c>
      <c r="G338" s="173" t="s">
        <v>13</v>
      </c>
      <c r="H338" s="314">
        <f t="shared" si="351"/>
        <v>15000</v>
      </c>
      <c r="I338" s="314">
        <f t="shared" si="351"/>
        <v>15000</v>
      </c>
      <c r="J338" s="152">
        <f t="shared" si="311"/>
        <v>0</v>
      </c>
      <c r="K338" s="314">
        <f t="shared" si="351"/>
        <v>15000</v>
      </c>
      <c r="L338" s="314">
        <f t="shared" si="351"/>
        <v>15000</v>
      </c>
      <c r="M338" s="152">
        <f t="shared" si="313"/>
        <v>0</v>
      </c>
      <c r="N338" s="314">
        <f t="shared" si="351"/>
        <v>0</v>
      </c>
      <c r="O338" s="314">
        <f t="shared" si="351"/>
        <v>0</v>
      </c>
      <c r="P338" s="152">
        <f t="shared" si="314"/>
        <v>0</v>
      </c>
    </row>
    <row r="339" spans="1:16" x14ac:dyDescent="0.25">
      <c r="A339" s="177" t="s">
        <v>188</v>
      </c>
      <c r="B339" s="122" t="s">
        <v>20</v>
      </c>
      <c r="C339" s="139" t="s">
        <v>175</v>
      </c>
      <c r="D339" s="131" t="s">
        <v>99</v>
      </c>
      <c r="E339" s="180" t="s">
        <v>73</v>
      </c>
      <c r="F339" s="180" t="s">
        <v>258</v>
      </c>
      <c r="G339" s="173" t="s">
        <v>15</v>
      </c>
      <c r="H339" s="314">
        <f>SUM(Лист1!G127)</f>
        <v>15000</v>
      </c>
      <c r="I339" s="314">
        <f>SUM(Лист1!H127)</f>
        <v>15000</v>
      </c>
      <c r="J339" s="152">
        <f t="shared" si="311"/>
        <v>0</v>
      </c>
      <c r="K339" s="314">
        <f>SUM(Лист1!J127)</f>
        <v>15000</v>
      </c>
      <c r="L339" s="314">
        <f>SUM(Лист1!K127)</f>
        <v>15000</v>
      </c>
      <c r="M339" s="152">
        <f t="shared" si="313"/>
        <v>0</v>
      </c>
      <c r="N339" s="314">
        <f>SUM(Лист1!M127)</f>
        <v>0</v>
      </c>
      <c r="O339" s="314">
        <f>SUM(Лист1!N127)</f>
        <v>0</v>
      </c>
      <c r="P339" s="152">
        <f t="shared" si="314"/>
        <v>0</v>
      </c>
    </row>
    <row r="340" spans="1:16" ht="30" x14ac:dyDescent="0.25">
      <c r="A340" s="212" t="s">
        <v>203</v>
      </c>
      <c r="B340" s="125" t="s">
        <v>66</v>
      </c>
      <c r="C340" s="302" t="s">
        <v>175</v>
      </c>
      <c r="D340" s="129"/>
      <c r="E340" s="98"/>
      <c r="F340" s="174"/>
      <c r="G340" s="173"/>
      <c r="H340" s="283">
        <f>SUM(H341)</f>
        <v>100000</v>
      </c>
      <c r="I340" s="283">
        <f t="shared" ref="I340:I341" si="358">SUM(I341)</f>
        <v>100000</v>
      </c>
      <c r="J340" s="152">
        <f t="shared" si="311"/>
        <v>0</v>
      </c>
      <c r="K340" s="283">
        <f t="shared" ref="K340:O341" si="359">SUM(K341)</f>
        <v>100000</v>
      </c>
      <c r="L340" s="283">
        <f t="shared" si="359"/>
        <v>100000</v>
      </c>
      <c r="M340" s="152">
        <f t="shared" si="313"/>
        <v>0</v>
      </c>
      <c r="N340" s="283">
        <f t="shared" si="359"/>
        <v>0</v>
      </c>
      <c r="O340" s="283">
        <f t="shared" si="359"/>
        <v>0</v>
      </c>
      <c r="P340" s="152">
        <f t="shared" si="314"/>
        <v>0</v>
      </c>
    </row>
    <row r="341" spans="1:16" ht="64.5" x14ac:dyDescent="0.25">
      <c r="A341" s="188" t="s">
        <v>204</v>
      </c>
      <c r="B341" s="125" t="s">
        <v>66</v>
      </c>
      <c r="C341" s="302" t="s">
        <v>175</v>
      </c>
      <c r="D341" s="129" t="s">
        <v>42</v>
      </c>
      <c r="E341" s="98"/>
      <c r="F341" s="174"/>
      <c r="G341" s="173"/>
      <c r="H341" s="283">
        <f>SUM(H342)</f>
        <v>100000</v>
      </c>
      <c r="I341" s="283">
        <f t="shared" si="358"/>
        <v>100000</v>
      </c>
      <c r="J341" s="152">
        <f t="shared" si="311"/>
        <v>0</v>
      </c>
      <c r="K341" s="283">
        <f t="shared" si="359"/>
        <v>100000</v>
      </c>
      <c r="L341" s="283">
        <f t="shared" si="359"/>
        <v>100000</v>
      </c>
      <c r="M341" s="152">
        <f t="shared" si="313"/>
        <v>0</v>
      </c>
      <c r="N341" s="283">
        <f t="shared" si="359"/>
        <v>0</v>
      </c>
      <c r="O341" s="283">
        <f t="shared" si="359"/>
        <v>0</v>
      </c>
      <c r="P341" s="152">
        <f t="shared" si="314"/>
        <v>0</v>
      </c>
    </row>
    <row r="342" spans="1:16" ht="18" x14ac:dyDescent="0.25">
      <c r="A342" s="188" t="s">
        <v>128</v>
      </c>
      <c r="B342" s="125" t="s">
        <v>66</v>
      </c>
      <c r="C342" s="302" t="s">
        <v>175</v>
      </c>
      <c r="D342" s="129" t="s">
        <v>99</v>
      </c>
      <c r="E342" s="98"/>
      <c r="F342" s="174"/>
      <c r="G342" s="173"/>
      <c r="H342" s="283">
        <f>SUM(H344)</f>
        <v>100000</v>
      </c>
      <c r="I342" s="283">
        <f t="shared" ref="I342" si="360">SUM(I344)</f>
        <v>100000</v>
      </c>
      <c r="J342" s="152">
        <f t="shared" si="311"/>
        <v>0</v>
      </c>
      <c r="K342" s="283">
        <f t="shared" ref="K342:N342" si="361">SUM(K344)</f>
        <v>100000</v>
      </c>
      <c r="L342" s="283">
        <f t="shared" ref="L342" si="362">SUM(L344)</f>
        <v>100000</v>
      </c>
      <c r="M342" s="152">
        <f t="shared" si="313"/>
        <v>0</v>
      </c>
      <c r="N342" s="283">
        <f t="shared" si="361"/>
        <v>0</v>
      </c>
      <c r="O342" s="283">
        <f t="shared" ref="O342" si="363">SUM(O344)</f>
        <v>0</v>
      </c>
      <c r="P342" s="152">
        <f t="shared" si="314"/>
        <v>0</v>
      </c>
    </row>
    <row r="343" spans="1:16" ht="15.75" x14ac:dyDescent="0.25">
      <c r="A343" s="331" t="s">
        <v>129</v>
      </c>
      <c r="B343" s="124" t="s">
        <v>66</v>
      </c>
      <c r="C343" s="292" t="s">
        <v>175</v>
      </c>
      <c r="D343" s="130" t="s">
        <v>99</v>
      </c>
      <c r="E343" s="206" t="s">
        <v>73</v>
      </c>
      <c r="F343" s="204" t="s">
        <v>151</v>
      </c>
      <c r="G343" s="204" t="s">
        <v>8</v>
      </c>
      <c r="H343" s="283">
        <f>SUM(H344)</f>
        <v>100000</v>
      </c>
      <c r="I343" s="283">
        <f t="shared" ref="I343:I345" si="364">SUM(I344)</f>
        <v>100000</v>
      </c>
      <c r="J343" s="152">
        <f t="shared" si="311"/>
        <v>0</v>
      </c>
      <c r="K343" s="283">
        <f t="shared" ref="K343:O345" si="365">SUM(K344)</f>
        <v>100000</v>
      </c>
      <c r="L343" s="283">
        <f t="shared" si="365"/>
        <v>100000</v>
      </c>
      <c r="M343" s="152">
        <f t="shared" si="313"/>
        <v>0</v>
      </c>
      <c r="N343" s="283">
        <f t="shared" si="365"/>
        <v>0</v>
      </c>
      <c r="O343" s="283">
        <f t="shared" si="365"/>
        <v>0</v>
      </c>
      <c r="P343" s="152">
        <f t="shared" si="314"/>
        <v>0</v>
      </c>
    </row>
    <row r="344" spans="1:16" x14ac:dyDescent="0.25">
      <c r="A344" s="184" t="s">
        <v>269</v>
      </c>
      <c r="B344" s="124" t="s">
        <v>66</v>
      </c>
      <c r="C344" s="292" t="s">
        <v>175</v>
      </c>
      <c r="D344" s="130" t="s">
        <v>99</v>
      </c>
      <c r="E344" s="206" t="s">
        <v>73</v>
      </c>
      <c r="F344" s="206" t="s">
        <v>271</v>
      </c>
      <c r="G344" s="206" t="s">
        <v>8</v>
      </c>
      <c r="H344" s="286">
        <f>SUM(H345)</f>
        <v>100000</v>
      </c>
      <c r="I344" s="286">
        <f t="shared" si="364"/>
        <v>100000</v>
      </c>
      <c r="J344" s="152">
        <f t="shared" si="311"/>
        <v>0</v>
      </c>
      <c r="K344" s="286">
        <f t="shared" si="365"/>
        <v>100000</v>
      </c>
      <c r="L344" s="286">
        <f t="shared" si="365"/>
        <v>100000</v>
      </c>
      <c r="M344" s="152">
        <f t="shared" si="313"/>
        <v>0</v>
      </c>
      <c r="N344" s="286">
        <f t="shared" si="365"/>
        <v>0</v>
      </c>
      <c r="O344" s="286">
        <f t="shared" si="365"/>
        <v>0</v>
      </c>
      <c r="P344" s="152">
        <f t="shared" si="314"/>
        <v>0</v>
      </c>
    </row>
    <row r="345" spans="1:16" x14ac:dyDescent="0.25">
      <c r="A345" s="186" t="s">
        <v>12</v>
      </c>
      <c r="B345" s="122" t="s">
        <v>66</v>
      </c>
      <c r="C345" s="139" t="s">
        <v>175</v>
      </c>
      <c r="D345" s="131" t="s">
        <v>99</v>
      </c>
      <c r="E345" s="180" t="s">
        <v>73</v>
      </c>
      <c r="F345" s="180" t="s">
        <v>271</v>
      </c>
      <c r="G345" s="173" t="s">
        <v>13</v>
      </c>
      <c r="H345" s="287">
        <f>SUM(H346)</f>
        <v>100000</v>
      </c>
      <c r="I345" s="287">
        <f t="shared" si="364"/>
        <v>100000</v>
      </c>
      <c r="J345" s="152">
        <f t="shared" si="311"/>
        <v>0</v>
      </c>
      <c r="K345" s="287">
        <f t="shared" si="365"/>
        <v>100000</v>
      </c>
      <c r="L345" s="287">
        <f t="shared" si="365"/>
        <v>100000</v>
      </c>
      <c r="M345" s="152">
        <f t="shared" si="313"/>
        <v>0</v>
      </c>
      <c r="N345" s="287">
        <f t="shared" si="365"/>
        <v>0</v>
      </c>
      <c r="O345" s="287">
        <f t="shared" si="365"/>
        <v>0</v>
      </c>
      <c r="P345" s="152">
        <f t="shared" si="314"/>
        <v>0</v>
      </c>
    </row>
    <row r="346" spans="1:16" x14ac:dyDescent="0.25">
      <c r="A346" s="177" t="s">
        <v>188</v>
      </c>
      <c r="B346" s="122" t="s">
        <v>66</v>
      </c>
      <c r="C346" s="139" t="s">
        <v>175</v>
      </c>
      <c r="D346" s="131" t="s">
        <v>99</v>
      </c>
      <c r="E346" s="180" t="s">
        <v>73</v>
      </c>
      <c r="F346" s="180" t="s">
        <v>271</v>
      </c>
      <c r="G346" s="173" t="s">
        <v>15</v>
      </c>
      <c r="H346" s="264">
        <f>SUM(Лист1!G184)</f>
        <v>100000</v>
      </c>
      <c r="I346" s="264">
        <f>SUM(Лист1!H184)</f>
        <v>100000</v>
      </c>
      <c r="J346" s="152">
        <f t="shared" si="311"/>
        <v>0</v>
      </c>
      <c r="K346" s="264">
        <f>SUM(Лист1!J184)</f>
        <v>100000</v>
      </c>
      <c r="L346" s="264">
        <f>SUM(Лист1!K184)</f>
        <v>100000</v>
      </c>
      <c r="M346" s="152">
        <f t="shared" si="313"/>
        <v>0</v>
      </c>
      <c r="N346" s="264">
        <f>SUM(Лист1!M184)</f>
        <v>0</v>
      </c>
      <c r="O346" s="264">
        <f>SUM(Лист1!N184)</f>
        <v>0</v>
      </c>
      <c r="P346" s="152">
        <f t="shared" si="314"/>
        <v>0</v>
      </c>
    </row>
    <row r="347" spans="1:16" ht="30" x14ac:dyDescent="0.25">
      <c r="A347" s="212" t="s">
        <v>342</v>
      </c>
      <c r="B347" s="125" t="s">
        <v>31</v>
      </c>
      <c r="C347" s="302" t="s">
        <v>175</v>
      </c>
      <c r="D347" s="129"/>
      <c r="E347" s="98"/>
      <c r="F347" s="174"/>
      <c r="G347" s="173"/>
      <c r="H347" s="283">
        <f t="shared" ref="H347:O352" si="366">SUM(H348)</f>
        <v>100000</v>
      </c>
      <c r="I347" s="283">
        <f t="shared" si="366"/>
        <v>100000</v>
      </c>
      <c r="J347" s="152">
        <f t="shared" si="311"/>
        <v>0</v>
      </c>
      <c r="K347" s="283">
        <f t="shared" si="366"/>
        <v>100000</v>
      </c>
      <c r="L347" s="283">
        <f t="shared" si="366"/>
        <v>100000</v>
      </c>
      <c r="M347" s="152">
        <f t="shared" si="313"/>
        <v>0</v>
      </c>
      <c r="N347" s="283">
        <f t="shared" si="366"/>
        <v>0</v>
      </c>
      <c r="O347" s="283">
        <f t="shared" si="366"/>
        <v>0</v>
      </c>
      <c r="P347" s="152">
        <f t="shared" si="314"/>
        <v>0</v>
      </c>
    </row>
    <row r="348" spans="1:16" ht="26.25" x14ac:dyDescent="0.25">
      <c r="A348" s="188" t="s">
        <v>205</v>
      </c>
      <c r="B348" s="125" t="s">
        <v>31</v>
      </c>
      <c r="C348" s="302" t="s">
        <v>175</v>
      </c>
      <c r="D348" s="129" t="s">
        <v>42</v>
      </c>
      <c r="E348" s="98"/>
      <c r="F348" s="174"/>
      <c r="G348" s="173"/>
      <c r="H348" s="283">
        <f t="shared" si="366"/>
        <v>100000</v>
      </c>
      <c r="I348" s="283">
        <f t="shared" si="366"/>
        <v>100000</v>
      </c>
      <c r="J348" s="152">
        <f t="shared" si="311"/>
        <v>0</v>
      </c>
      <c r="K348" s="283">
        <f t="shared" si="366"/>
        <v>100000</v>
      </c>
      <c r="L348" s="283">
        <f t="shared" si="366"/>
        <v>100000</v>
      </c>
      <c r="M348" s="152">
        <f t="shared" si="313"/>
        <v>0</v>
      </c>
      <c r="N348" s="283">
        <f t="shared" si="366"/>
        <v>0</v>
      </c>
      <c r="O348" s="283">
        <f t="shared" si="366"/>
        <v>0</v>
      </c>
      <c r="P348" s="152">
        <f t="shared" si="314"/>
        <v>0</v>
      </c>
    </row>
    <row r="349" spans="1:16" ht="18" x14ac:dyDescent="0.25">
      <c r="A349" s="188" t="s">
        <v>128</v>
      </c>
      <c r="B349" s="125" t="s">
        <v>31</v>
      </c>
      <c r="C349" s="302" t="s">
        <v>175</v>
      </c>
      <c r="D349" s="129" t="s">
        <v>99</v>
      </c>
      <c r="E349" s="98"/>
      <c r="F349" s="174"/>
      <c r="G349" s="173"/>
      <c r="H349" s="283">
        <f>SUM(H351)</f>
        <v>100000</v>
      </c>
      <c r="I349" s="283">
        <f t="shared" ref="I349" si="367">SUM(I351)</f>
        <v>100000</v>
      </c>
      <c r="J349" s="152">
        <f t="shared" si="311"/>
        <v>0</v>
      </c>
      <c r="K349" s="283">
        <f t="shared" ref="K349:N349" si="368">SUM(K351)</f>
        <v>100000</v>
      </c>
      <c r="L349" s="283">
        <f t="shared" ref="L349" si="369">SUM(L351)</f>
        <v>100000</v>
      </c>
      <c r="M349" s="152">
        <f t="shared" si="313"/>
        <v>0</v>
      </c>
      <c r="N349" s="283">
        <f t="shared" si="368"/>
        <v>0</v>
      </c>
      <c r="O349" s="283">
        <f t="shared" ref="O349" si="370">SUM(O351)</f>
        <v>0</v>
      </c>
      <c r="P349" s="152">
        <f t="shared" si="314"/>
        <v>0</v>
      </c>
    </row>
    <row r="350" spans="1:16" ht="18" x14ac:dyDescent="0.25">
      <c r="A350" s="151" t="s">
        <v>77</v>
      </c>
      <c r="B350" s="124" t="s">
        <v>31</v>
      </c>
      <c r="C350" s="292" t="s">
        <v>175</v>
      </c>
      <c r="D350" s="130" t="s">
        <v>99</v>
      </c>
      <c r="E350" s="206" t="s">
        <v>103</v>
      </c>
      <c r="F350" s="204" t="s">
        <v>151</v>
      </c>
      <c r="G350" s="204" t="s">
        <v>8</v>
      </c>
      <c r="H350" s="283">
        <f>SUM(H351)</f>
        <v>100000</v>
      </c>
      <c r="I350" s="283">
        <f t="shared" ref="I350:I351" si="371">SUM(I351)</f>
        <v>100000</v>
      </c>
      <c r="J350" s="152">
        <f t="shared" si="311"/>
        <v>0</v>
      </c>
      <c r="K350" s="283">
        <f t="shared" ref="K350:O351" si="372">SUM(K351)</f>
        <v>100000</v>
      </c>
      <c r="L350" s="283">
        <f t="shared" si="372"/>
        <v>100000</v>
      </c>
      <c r="M350" s="152">
        <f t="shared" si="313"/>
        <v>0</v>
      </c>
      <c r="N350" s="283">
        <f t="shared" si="372"/>
        <v>0</v>
      </c>
      <c r="O350" s="283">
        <f t="shared" si="372"/>
        <v>0</v>
      </c>
      <c r="P350" s="152">
        <f t="shared" si="314"/>
        <v>0</v>
      </c>
    </row>
    <row r="351" spans="1:16" x14ac:dyDescent="0.25">
      <c r="A351" s="184" t="s">
        <v>288</v>
      </c>
      <c r="B351" s="124" t="s">
        <v>31</v>
      </c>
      <c r="C351" s="292" t="s">
        <v>175</v>
      </c>
      <c r="D351" s="130" t="s">
        <v>99</v>
      </c>
      <c r="E351" s="206" t="s">
        <v>103</v>
      </c>
      <c r="F351" s="206" t="s">
        <v>290</v>
      </c>
      <c r="G351" s="206" t="s">
        <v>8</v>
      </c>
      <c r="H351" s="286">
        <f>SUM(H352)</f>
        <v>100000</v>
      </c>
      <c r="I351" s="286">
        <f t="shared" si="371"/>
        <v>100000</v>
      </c>
      <c r="J351" s="152">
        <f t="shared" si="311"/>
        <v>0</v>
      </c>
      <c r="K351" s="286">
        <f t="shared" si="372"/>
        <v>100000</v>
      </c>
      <c r="L351" s="286">
        <f t="shared" si="372"/>
        <v>100000</v>
      </c>
      <c r="M351" s="152">
        <f t="shared" si="313"/>
        <v>0</v>
      </c>
      <c r="N351" s="286">
        <f t="shared" si="372"/>
        <v>0</v>
      </c>
      <c r="O351" s="286">
        <f t="shared" si="372"/>
        <v>0</v>
      </c>
      <c r="P351" s="152">
        <f t="shared" si="314"/>
        <v>0</v>
      </c>
    </row>
    <row r="352" spans="1:16" x14ac:dyDescent="0.25">
      <c r="A352" s="177" t="s">
        <v>12</v>
      </c>
      <c r="B352" s="122" t="s">
        <v>31</v>
      </c>
      <c r="C352" s="139" t="s">
        <v>175</v>
      </c>
      <c r="D352" s="131" t="s">
        <v>99</v>
      </c>
      <c r="E352" s="180" t="s">
        <v>103</v>
      </c>
      <c r="F352" s="180" t="s">
        <v>290</v>
      </c>
      <c r="G352" s="173" t="s">
        <v>13</v>
      </c>
      <c r="H352" s="287">
        <f t="shared" si="366"/>
        <v>100000</v>
      </c>
      <c r="I352" s="287">
        <f t="shared" si="366"/>
        <v>100000</v>
      </c>
      <c r="J352" s="152">
        <f t="shared" si="311"/>
        <v>0</v>
      </c>
      <c r="K352" s="287">
        <f t="shared" si="366"/>
        <v>100000</v>
      </c>
      <c r="L352" s="287">
        <f t="shared" si="366"/>
        <v>100000</v>
      </c>
      <c r="M352" s="152">
        <f t="shared" si="313"/>
        <v>0</v>
      </c>
      <c r="N352" s="287">
        <f t="shared" si="366"/>
        <v>0</v>
      </c>
      <c r="O352" s="287">
        <f t="shared" si="366"/>
        <v>0</v>
      </c>
      <c r="P352" s="152">
        <f t="shared" si="314"/>
        <v>0</v>
      </c>
    </row>
    <row r="353" spans="1:16" ht="22.5" x14ac:dyDescent="0.25">
      <c r="A353" s="298" t="s">
        <v>182</v>
      </c>
      <c r="B353" s="122" t="s">
        <v>31</v>
      </c>
      <c r="C353" s="139" t="s">
        <v>175</v>
      </c>
      <c r="D353" s="131" t="s">
        <v>99</v>
      </c>
      <c r="E353" s="180" t="s">
        <v>103</v>
      </c>
      <c r="F353" s="180" t="s">
        <v>290</v>
      </c>
      <c r="G353" s="173" t="s">
        <v>15</v>
      </c>
      <c r="H353" s="264">
        <f>SUM(Лист1!G225)</f>
        <v>100000</v>
      </c>
      <c r="I353" s="264">
        <f>SUM(Лист1!H225)</f>
        <v>100000</v>
      </c>
      <c r="J353" s="152">
        <f t="shared" si="311"/>
        <v>0</v>
      </c>
      <c r="K353" s="264">
        <f>SUM(Лист1!J225)</f>
        <v>100000</v>
      </c>
      <c r="L353" s="264">
        <f>SUM(Лист1!K225)</f>
        <v>100000</v>
      </c>
      <c r="M353" s="152">
        <f t="shared" si="313"/>
        <v>0</v>
      </c>
      <c r="N353" s="264">
        <f>SUM(Лист1!M225)</f>
        <v>0</v>
      </c>
      <c r="O353" s="264">
        <f>SUM(Лист1!N225)</f>
        <v>0</v>
      </c>
      <c r="P353" s="152">
        <f t="shared" si="314"/>
        <v>0</v>
      </c>
    </row>
    <row r="354" spans="1:16" ht="30" x14ac:dyDescent="0.25">
      <c r="A354" s="212" t="s">
        <v>341</v>
      </c>
      <c r="B354" s="125" t="s">
        <v>42</v>
      </c>
      <c r="C354" s="302" t="s">
        <v>175</v>
      </c>
      <c r="D354" s="129"/>
      <c r="E354" s="98"/>
      <c r="F354" s="174"/>
      <c r="G354" s="173"/>
      <c r="H354" s="283">
        <f t="shared" ref="H354:O355" si="373">SUM(H355)</f>
        <v>628200</v>
      </c>
      <c r="I354" s="283">
        <f t="shared" si="373"/>
        <v>628200</v>
      </c>
      <c r="J354" s="152">
        <f t="shared" si="311"/>
        <v>0</v>
      </c>
      <c r="K354" s="283">
        <f t="shared" si="373"/>
        <v>628200</v>
      </c>
      <c r="L354" s="283">
        <f t="shared" si="373"/>
        <v>628200</v>
      </c>
      <c r="M354" s="152">
        <f t="shared" si="313"/>
        <v>0</v>
      </c>
      <c r="N354" s="283">
        <f t="shared" si="373"/>
        <v>0</v>
      </c>
      <c r="O354" s="283">
        <f t="shared" si="373"/>
        <v>0</v>
      </c>
      <c r="P354" s="152">
        <f t="shared" si="314"/>
        <v>0</v>
      </c>
    </row>
    <row r="355" spans="1:16" ht="26.25" x14ac:dyDescent="0.25">
      <c r="A355" s="188" t="s">
        <v>209</v>
      </c>
      <c r="B355" s="125" t="s">
        <v>42</v>
      </c>
      <c r="C355" s="302" t="s">
        <v>175</v>
      </c>
      <c r="D355" s="129" t="s">
        <v>42</v>
      </c>
      <c r="E355" s="98"/>
      <c r="F355" s="174"/>
      <c r="G355" s="173"/>
      <c r="H355" s="283">
        <f t="shared" si="373"/>
        <v>628200</v>
      </c>
      <c r="I355" s="283">
        <f t="shared" si="373"/>
        <v>628200</v>
      </c>
      <c r="J355" s="152">
        <f t="shared" si="311"/>
        <v>0</v>
      </c>
      <c r="K355" s="283">
        <f t="shared" si="373"/>
        <v>628200</v>
      </c>
      <c r="L355" s="283">
        <f t="shared" si="373"/>
        <v>628200</v>
      </c>
      <c r="M355" s="152">
        <f t="shared" si="313"/>
        <v>0</v>
      </c>
      <c r="N355" s="283">
        <f t="shared" si="373"/>
        <v>0</v>
      </c>
      <c r="O355" s="283">
        <f t="shared" si="373"/>
        <v>0</v>
      </c>
      <c r="P355" s="152">
        <f t="shared" si="314"/>
        <v>0</v>
      </c>
    </row>
    <row r="356" spans="1:16" ht="18" x14ac:dyDescent="0.25">
      <c r="A356" s="188" t="s">
        <v>128</v>
      </c>
      <c r="B356" s="125" t="s">
        <v>42</v>
      </c>
      <c r="C356" s="302" t="s">
        <v>175</v>
      </c>
      <c r="D356" s="129" t="s">
        <v>99</v>
      </c>
      <c r="E356" s="98"/>
      <c r="F356" s="174"/>
      <c r="G356" s="173"/>
      <c r="H356" s="283">
        <f>SUM(H358)</f>
        <v>628200</v>
      </c>
      <c r="I356" s="283">
        <f t="shared" ref="I356" si="374">SUM(I358)</f>
        <v>628200</v>
      </c>
      <c r="J356" s="152">
        <f t="shared" si="311"/>
        <v>0</v>
      </c>
      <c r="K356" s="283">
        <f t="shared" ref="K356:N356" si="375">SUM(K358)</f>
        <v>628200</v>
      </c>
      <c r="L356" s="283">
        <f t="shared" ref="L356" si="376">SUM(L358)</f>
        <v>628200</v>
      </c>
      <c r="M356" s="152">
        <f t="shared" si="313"/>
        <v>0</v>
      </c>
      <c r="N356" s="283">
        <f t="shared" si="375"/>
        <v>0</v>
      </c>
      <c r="O356" s="283">
        <f t="shared" ref="O356" si="377">SUM(O358)</f>
        <v>0</v>
      </c>
      <c r="P356" s="152">
        <f t="shared" si="314"/>
        <v>0</v>
      </c>
    </row>
    <row r="357" spans="1:16" ht="18" x14ac:dyDescent="0.25">
      <c r="A357" s="151" t="s">
        <v>77</v>
      </c>
      <c r="B357" s="124" t="s">
        <v>42</v>
      </c>
      <c r="C357" s="325" t="s">
        <v>175</v>
      </c>
      <c r="D357" s="130" t="s">
        <v>99</v>
      </c>
      <c r="E357" s="206" t="s">
        <v>103</v>
      </c>
      <c r="F357" s="204" t="s">
        <v>151</v>
      </c>
      <c r="G357" s="204" t="s">
        <v>8</v>
      </c>
      <c r="H357" s="283">
        <f>SUM(H358)</f>
        <v>628200</v>
      </c>
      <c r="I357" s="283">
        <f t="shared" ref="I357" si="378">SUM(I358)</f>
        <v>628200</v>
      </c>
      <c r="J357" s="152">
        <f t="shared" si="311"/>
        <v>0</v>
      </c>
      <c r="K357" s="283">
        <f t="shared" ref="K357:O357" si="379">SUM(K358)</f>
        <v>628200</v>
      </c>
      <c r="L357" s="283">
        <f t="shared" si="379"/>
        <v>628200</v>
      </c>
      <c r="M357" s="152">
        <f t="shared" si="313"/>
        <v>0</v>
      </c>
      <c r="N357" s="283">
        <f t="shared" si="379"/>
        <v>0</v>
      </c>
      <c r="O357" s="283">
        <f t="shared" si="379"/>
        <v>0</v>
      </c>
      <c r="P357" s="152">
        <f t="shared" si="314"/>
        <v>0</v>
      </c>
    </row>
    <row r="358" spans="1:16" ht="51.75" x14ac:dyDescent="0.25">
      <c r="A358" s="228" t="s">
        <v>351</v>
      </c>
      <c r="B358" s="124" t="s">
        <v>42</v>
      </c>
      <c r="C358" s="325" t="s">
        <v>175</v>
      </c>
      <c r="D358" s="130" t="s">
        <v>99</v>
      </c>
      <c r="E358" s="206" t="s">
        <v>103</v>
      </c>
      <c r="F358" s="201" t="s">
        <v>327</v>
      </c>
      <c r="G358" s="201" t="s">
        <v>8</v>
      </c>
      <c r="H358" s="286">
        <f t="shared" ref="H358:O359" si="380">SUM(H359)</f>
        <v>628200</v>
      </c>
      <c r="I358" s="286">
        <f t="shared" si="380"/>
        <v>628200</v>
      </c>
      <c r="J358" s="152">
        <f t="shared" si="311"/>
        <v>0</v>
      </c>
      <c r="K358" s="286">
        <f t="shared" si="380"/>
        <v>628200</v>
      </c>
      <c r="L358" s="286">
        <f t="shared" si="380"/>
        <v>628200</v>
      </c>
      <c r="M358" s="152">
        <f t="shared" si="313"/>
        <v>0</v>
      </c>
      <c r="N358" s="286">
        <f t="shared" si="380"/>
        <v>0</v>
      </c>
      <c r="O358" s="286">
        <f t="shared" si="380"/>
        <v>0</v>
      </c>
      <c r="P358" s="152">
        <f t="shared" si="314"/>
        <v>0</v>
      </c>
    </row>
    <row r="359" spans="1:16" x14ac:dyDescent="0.25">
      <c r="A359" s="178" t="s">
        <v>89</v>
      </c>
      <c r="B359" s="122" t="s">
        <v>42</v>
      </c>
      <c r="C359" s="139" t="s">
        <v>175</v>
      </c>
      <c r="D359" s="131" t="s">
        <v>99</v>
      </c>
      <c r="E359" s="180" t="s">
        <v>103</v>
      </c>
      <c r="F359" s="199" t="s">
        <v>327</v>
      </c>
      <c r="G359" s="173" t="s">
        <v>90</v>
      </c>
      <c r="H359" s="287">
        <f>SUM(H360)</f>
        <v>628200</v>
      </c>
      <c r="I359" s="287">
        <f t="shared" si="380"/>
        <v>628200</v>
      </c>
      <c r="J359" s="152">
        <f t="shared" si="311"/>
        <v>0</v>
      </c>
      <c r="K359" s="287">
        <f t="shared" si="380"/>
        <v>628200</v>
      </c>
      <c r="L359" s="287">
        <f t="shared" si="380"/>
        <v>628200</v>
      </c>
      <c r="M359" s="152">
        <f t="shared" si="313"/>
        <v>0</v>
      </c>
      <c r="N359" s="287">
        <f t="shared" si="380"/>
        <v>0</v>
      </c>
      <c r="O359" s="287">
        <f t="shared" si="380"/>
        <v>0</v>
      </c>
      <c r="P359" s="152">
        <f t="shared" si="314"/>
        <v>0</v>
      </c>
    </row>
    <row r="360" spans="1:16" ht="45" x14ac:dyDescent="0.25">
      <c r="A360" s="300" t="s">
        <v>193</v>
      </c>
      <c r="B360" s="122" t="s">
        <v>42</v>
      </c>
      <c r="C360" s="139" t="s">
        <v>175</v>
      </c>
      <c r="D360" s="131" t="s">
        <v>99</v>
      </c>
      <c r="E360" s="180" t="s">
        <v>103</v>
      </c>
      <c r="F360" s="199" t="s">
        <v>327</v>
      </c>
      <c r="G360" s="173" t="s">
        <v>191</v>
      </c>
      <c r="H360" s="287">
        <f>SUM(Лист1!G340)</f>
        <v>628200</v>
      </c>
      <c r="I360" s="287">
        <f>SUM(Лист1!H340)</f>
        <v>628200</v>
      </c>
      <c r="J360" s="152">
        <f t="shared" si="311"/>
        <v>0</v>
      </c>
      <c r="K360" s="287">
        <f>SUM(Лист1!J340)</f>
        <v>628200</v>
      </c>
      <c r="L360" s="287">
        <f>SUM(Лист1!K340)</f>
        <v>628200</v>
      </c>
      <c r="M360" s="152">
        <f t="shared" si="313"/>
        <v>0</v>
      </c>
      <c r="N360" s="287">
        <f>SUM(Лист1!M340)</f>
        <v>0</v>
      </c>
      <c r="O360" s="287">
        <f>SUM(Лист1!N340)</f>
        <v>0</v>
      </c>
      <c r="P360" s="152">
        <f t="shared" si="314"/>
        <v>0</v>
      </c>
    </row>
    <row r="361" spans="1:16" ht="15.75" x14ac:dyDescent="0.25">
      <c r="A361" s="140" t="s">
        <v>130</v>
      </c>
      <c r="B361" s="109">
        <v>70</v>
      </c>
      <c r="C361" s="109"/>
      <c r="D361" s="109"/>
      <c r="E361" s="109"/>
      <c r="F361" s="174"/>
      <c r="G361" s="110"/>
      <c r="H361" s="153">
        <f>SUM(H362+H373)</f>
        <v>1858847</v>
      </c>
      <c r="I361" s="153">
        <f t="shared" ref="I361" si="381">SUM(I362+I373)</f>
        <v>1858847</v>
      </c>
      <c r="J361" s="152">
        <f t="shared" si="311"/>
        <v>0</v>
      </c>
      <c r="K361" s="153">
        <f t="shared" ref="K361:N361" si="382">SUM(K362+K373)</f>
        <v>1711777</v>
      </c>
      <c r="L361" s="153">
        <f t="shared" ref="L361" si="383">SUM(L362+L373)</f>
        <v>1711777</v>
      </c>
      <c r="M361" s="152">
        <f t="shared" si="313"/>
        <v>0</v>
      </c>
      <c r="N361" s="153">
        <f t="shared" si="382"/>
        <v>2071777</v>
      </c>
      <c r="O361" s="153">
        <f t="shared" ref="O361" si="384">SUM(O362+O373)</f>
        <v>2071777</v>
      </c>
      <c r="P361" s="152">
        <f t="shared" si="314"/>
        <v>0</v>
      </c>
    </row>
    <row r="362" spans="1:16" ht="18" x14ac:dyDescent="0.25">
      <c r="A362" s="138" t="s">
        <v>115</v>
      </c>
      <c r="B362" s="172">
        <v>70</v>
      </c>
      <c r="C362" s="124" t="s">
        <v>175</v>
      </c>
      <c r="D362" s="124" t="s">
        <v>7</v>
      </c>
      <c r="E362" s="116">
        <v>928</v>
      </c>
      <c r="F362" s="204" t="s">
        <v>151</v>
      </c>
      <c r="G362" s="204" t="s">
        <v>8</v>
      </c>
      <c r="H362" s="153">
        <f>SUM(H363+H366)</f>
        <v>892607</v>
      </c>
      <c r="I362" s="153">
        <f t="shared" ref="I362" si="385">SUM(I363+I366)</f>
        <v>892607</v>
      </c>
      <c r="J362" s="152">
        <f t="shared" si="311"/>
        <v>0</v>
      </c>
      <c r="K362" s="153">
        <f t="shared" ref="K362:N362" si="386">SUM(K363+K366)</f>
        <v>859507</v>
      </c>
      <c r="L362" s="153">
        <f t="shared" ref="L362" si="387">SUM(L363+L366)</f>
        <v>859507</v>
      </c>
      <c r="M362" s="152">
        <f t="shared" si="313"/>
        <v>0</v>
      </c>
      <c r="N362" s="153">
        <f t="shared" si="386"/>
        <v>1219507</v>
      </c>
      <c r="O362" s="153">
        <f t="shared" ref="O362" si="388">SUM(O363+O366)</f>
        <v>1219507</v>
      </c>
      <c r="P362" s="152">
        <f t="shared" si="314"/>
        <v>0</v>
      </c>
    </row>
    <row r="363" spans="1:16" x14ac:dyDescent="0.25">
      <c r="A363" s="141" t="s">
        <v>117</v>
      </c>
      <c r="B363" s="172">
        <v>70</v>
      </c>
      <c r="C363" s="124" t="s">
        <v>175</v>
      </c>
      <c r="D363" s="124" t="s">
        <v>7</v>
      </c>
      <c r="E363" s="116">
        <v>928</v>
      </c>
      <c r="F363" s="204">
        <v>80010</v>
      </c>
      <c r="G363" s="205" t="s">
        <v>8</v>
      </c>
      <c r="H363" s="153">
        <f t="shared" ref="H363:O364" si="389">SUM(H364)</f>
        <v>289426</v>
      </c>
      <c r="I363" s="153">
        <f t="shared" si="389"/>
        <v>289426</v>
      </c>
      <c r="J363" s="152">
        <f t="shared" si="311"/>
        <v>0</v>
      </c>
      <c r="K363" s="153">
        <f t="shared" si="389"/>
        <v>277326</v>
      </c>
      <c r="L363" s="153">
        <f t="shared" si="389"/>
        <v>277326</v>
      </c>
      <c r="M363" s="152">
        <f t="shared" si="313"/>
        <v>0</v>
      </c>
      <c r="N363" s="153">
        <f t="shared" si="389"/>
        <v>277326</v>
      </c>
      <c r="O363" s="153">
        <f t="shared" si="389"/>
        <v>277326</v>
      </c>
      <c r="P363" s="152">
        <f t="shared" si="314"/>
        <v>0</v>
      </c>
    </row>
    <row r="364" spans="1:16" ht="33" x14ac:dyDescent="0.25">
      <c r="A364" s="111" t="s">
        <v>33</v>
      </c>
      <c r="B364" s="148">
        <v>70</v>
      </c>
      <c r="C364" s="122" t="s">
        <v>175</v>
      </c>
      <c r="D364" s="122" t="s">
        <v>7</v>
      </c>
      <c r="E364" s="98">
        <v>928</v>
      </c>
      <c r="F364" s="174">
        <v>80010</v>
      </c>
      <c r="G364" s="173" t="s">
        <v>34</v>
      </c>
      <c r="H364" s="314">
        <f t="shared" si="389"/>
        <v>289426</v>
      </c>
      <c r="I364" s="314">
        <f t="shared" si="389"/>
        <v>289426</v>
      </c>
      <c r="J364" s="152">
        <f t="shared" si="311"/>
        <v>0</v>
      </c>
      <c r="K364" s="314">
        <f t="shared" si="389"/>
        <v>277326</v>
      </c>
      <c r="L364" s="314">
        <f t="shared" si="389"/>
        <v>277326</v>
      </c>
      <c r="M364" s="152">
        <f t="shared" si="313"/>
        <v>0</v>
      </c>
      <c r="N364" s="314">
        <f t="shared" si="389"/>
        <v>277326</v>
      </c>
      <c r="O364" s="314">
        <f t="shared" si="389"/>
        <v>277326</v>
      </c>
      <c r="P364" s="152">
        <f t="shared" si="314"/>
        <v>0</v>
      </c>
    </row>
    <row r="365" spans="1:16" x14ac:dyDescent="0.25">
      <c r="A365" s="101" t="s">
        <v>35</v>
      </c>
      <c r="B365" s="148">
        <v>70</v>
      </c>
      <c r="C365" s="122" t="s">
        <v>175</v>
      </c>
      <c r="D365" s="122" t="s">
        <v>7</v>
      </c>
      <c r="E365" s="98">
        <v>928</v>
      </c>
      <c r="F365" s="174">
        <v>80010</v>
      </c>
      <c r="G365" s="173" t="s">
        <v>36</v>
      </c>
      <c r="H365" s="314">
        <f>SUM(Лист1!G383)</f>
        <v>289426</v>
      </c>
      <c r="I365" s="314">
        <f>SUM(Лист1!H383)</f>
        <v>289426</v>
      </c>
      <c r="J365" s="152">
        <f t="shared" si="311"/>
        <v>0</v>
      </c>
      <c r="K365" s="314">
        <f>SUM(Лист1!J383)</f>
        <v>277326</v>
      </c>
      <c r="L365" s="314">
        <f>SUM(Лист1!K383)</f>
        <v>277326</v>
      </c>
      <c r="M365" s="152">
        <f t="shared" si="313"/>
        <v>0</v>
      </c>
      <c r="N365" s="314">
        <f>SUM(Лист1!M383)</f>
        <v>277326</v>
      </c>
      <c r="O365" s="314">
        <f>SUM(Лист1!N383)</f>
        <v>277326</v>
      </c>
      <c r="P365" s="152">
        <f t="shared" si="314"/>
        <v>0</v>
      </c>
    </row>
    <row r="366" spans="1:16" ht="24.75" x14ac:dyDescent="0.25">
      <c r="A366" s="141" t="s">
        <v>119</v>
      </c>
      <c r="B366" s="172">
        <v>70</v>
      </c>
      <c r="C366" s="124" t="s">
        <v>175</v>
      </c>
      <c r="D366" s="124" t="s">
        <v>7</v>
      </c>
      <c r="E366" s="116">
        <v>928</v>
      </c>
      <c r="F366" s="205" t="s">
        <v>240</v>
      </c>
      <c r="G366" s="201" t="s">
        <v>8</v>
      </c>
      <c r="H366" s="153">
        <f>SUM(H367+H369+H371)</f>
        <v>603181</v>
      </c>
      <c r="I366" s="153">
        <f t="shared" ref="I366" si="390">SUM(I367+I369+I371)</f>
        <v>603181</v>
      </c>
      <c r="J366" s="152">
        <f t="shared" si="311"/>
        <v>0</v>
      </c>
      <c r="K366" s="153">
        <f t="shared" ref="K366:N366" si="391">SUM(K367+K369+K371)</f>
        <v>582181</v>
      </c>
      <c r="L366" s="153">
        <f t="shared" ref="L366" si="392">SUM(L367+L369+L371)</f>
        <v>582181</v>
      </c>
      <c r="M366" s="152">
        <f t="shared" si="313"/>
        <v>0</v>
      </c>
      <c r="N366" s="153">
        <f t="shared" si="391"/>
        <v>942181</v>
      </c>
      <c r="O366" s="153">
        <f t="shared" ref="O366" si="393">SUM(O367+O369+O371)</f>
        <v>942181</v>
      </c>
      <c r="P366" s="152">
        <f t="shared" si="314"/>
        <v>0</v>
      </c>
    </row>
    <row r="367" spans="1:16" ht="33" x14ac:dyDescent="0.25">
      <c r="A367" s="111" t="s">
        <v>33</v>
      </c>
      <c r="B367" s="148">
        <v>70</v>
      </c>
      <c r="C367" s="122" t="s">
        <v>175</v>
      </c>
      <c r="D367" s="122" t="s">
        <v>7</v>
      </c>
      <c r="E367" s="98">
        <v>928</v>
      </c>
      <c r="F367" s="175" t="s">
        <v>240</v>
      </c>
      <c r="G367" s="173" t="s">
        <v>34</v>
      </c>
      <c r="H367" s="314">
        <f>SUM(H368)</f>
        <v>503081</v>
      </c>
      <c r="I367" s="314">
        <f t="shared" ref="I367" si="394">SUM(I368)</f>
        <v>503081</v>
      </c>
      <c r="J367" s="152">
        <f t="shared" ref="J367:J387" si="395">SUM(I367-H367)</f>
        <v>0</v>
      </c>
      <c r="K367" s="314">
        <f t="shared" ref="K367:O367" si="396">SUM(K368)</f>
        <v>482081</v>
      </c>
      <c r="L367" s="314">
        <f t="shared" si="396"/>
        <v>482081</v>
      </c>
      <c r="M367" s="152">
        <f t="shared" ref="M367:M387" si="397">SUM(L367-K367)</f>
        <v>0</v>
      </c>
      <c r="N367" s="314">
        <f t="shared" si="396"/>
        <v>842081</v>
      </c>
      <c r="O367" s="314">
        <f t="shared" si="396"/>
        <v>842081</v>
      </c>
      <c r="P367" s="152">
        <f t="shared" ref="P367:P387" si="398">SUM(O367-N367)</f>
        <v>0</v>
      </c>
    </row>
    <row r="368" spans="1:16" x14ac:dyDescent="0.25">
      <c r="A368" s="101" t="s">
        <v>35</v>
      </c>
      <c r="B368" s="148">
        <v>70</v>
      </c>
      <c r="C368" s="122" t="s">
        <v>175</v>
      </c>
      <c r="D368" s="122" t="s">
        <v>7</v>
      </c>
      <c r="E368" s="98">
        <v>928</v>
      </c>
      <c r="F368" s="175" t="s">
        <v>240</v>
      </c>
      <c r="G368" s="173" t="s">
        <v>36</v>
      </c>
      <c r="H368" s="314">
        <f>SUM(Лист1!G387)</f>
        <v>503081</v>
      </c>
      <c r="I368" s="314">
        <f>SUM(Лист1!H387)</f>
        <v>503081</v>
      </c>
      <c r="J368" s="152">
        <f t="shared" si="395"/>
        <v>0</v>
      </c>
      <c r="K368" s="314">
        <f>SUM(Лист1!J387)</f>
        <v>482081</v>
      </c>
      <c r="L368" s="314">
        <f>SUM(Лист1!K387)</f>
        <v>482081</v>
      </c>
      <c r="M368" s="152">
        <f t="shared" si="397"/>
        <v>0</v>
      </c>
      <c r="N368" s="314">
        <f>SUM(Лист1!M387)</f>
        <v>842081</v>
      </c>
      <c r="O368" s="314">
        <f>SUM(Лист1!N387)</f>
        <v>842081</v>
      </c>
      <c r="P368" s="152">
        <f t="shared" si="398"/>
        <v>0</v>
      </c>
    </row>
    <row r="369" spans="1:16" x14ac:dyDescent="0.25">
      <c r="A369" s="111" t="s">
        <v>12</v>
      </c>
      <c r="B369" s="148">
        <v>70</v>
      </c>
      <c r="C369" s="122" t="s">
        <v>175</v>
      </c>
      <c r="D369" s="122" t="s">
        <v>7</v>
      </c>
      <c r="E369" s="98">
        <v>928</v>
      </c>
      <c r="F369" s="175" t="s">
        <v>240</v>
      </c>
      <c r="G369" s="173" t="s">
        <v>13</v>
      </c>
      <c r="H369" s="314">
        <f>SUM(H370)</f>
        <v>89700</v>
      </c>
      <c r="I369" s="314">
        <f t="shared" ref="I369" si="399">SUM(I370)</f>
        <v>89700</v>
      </c>
      <c r="J369" s="152">
        <f t="shared" si="395"/>
        <v>0</v>
      </c>
      <c r="K369" s="314">
        <f t="shared" ref="K369:O369" si="400">SUM(K370)</f>
        <v>89700</v>
      </c>
      <c r="L369" s="314">
        <f t="shared" si="400"/>
        <v>89700</v>
      </c>
      <c r="M369" s="152">
        <f t="shared" si="397"/>
        <v>0</v>
      </c>
      <c r="N369" s="314">
        <f t="shared" si="400"/>
        <v>89700</v>
      </c>
      <c r="O369" s="314">
        <f t="shared" si="400"/>
        <v>89700</v>
      </c>
      <c r="P369" s="152">
        <f t="shared" si="398"/>
        <v>0</v>
      </c>
    </row>
    <row r="370" spans="1:16" x14ac:dyDescent="0.25">
      <c r="A370" s="177" t="s">
        <v>188</v>
      </c>
      <c r="B370" s="148">
        <v>70</v>
      </c>
      <c r="C370" s="122" t="s">
        <v>175</v>
      </c>
      <c r="D370" s="122" t="s">
        <v>7</v>
      </c>
      <c r="E370" s="98">
        <v>928</v>
      </c>
      <c r="F370" s="175" t="s">
        <v>240</v>
      </c>
      <c r="G370" s="173" t="s">
        <v>15</v>
      </c>
      <c r="H370" s="314">
        <f>SUM(Лист1!G389)</f>
        <v>89700</v>
      </c>
      <c r="I370" s="314">
        <f>SUM(Лист1!H389)</f>
        <v>89700</v>
      </c>
      <c r="J370" s="152">
        <f t="shared" si="395"/>
        <v>0</v>
      </c>
      <c r="K370" s="314">
        <f>SUM(Лист1!J389)</f>
        <v>89700</v>
      </c>
      <c r="L370" s="314">
        <f>SUM(Лист1!K389)</f>
        <v>89700</v>
      </c>
      <c r="M370" s="152">
        <f t="shared" si="397"/>
        <v>0</v>
      </c>
      <c r="N370" s="314">
        <f>SUM(Лист1!M389)</f>
        <v>89700</v>
      </c>
      <c r="O370" s="314">
        <f>SUM(Лист1!N389)</f>
        <v>89700</v>
      </c>
      <c r="P370" s="152">
        <f t="shared" si="398"/>
        <v>0</v>
      </c>
    </row>
    <row r="371" spans="1:16" x14ac:dyDescent="0.25">
      <c r="A371" s="111" t="s">
        <v>39</v>
      </c>
      <c r="B371" s="148">
        <v>70</v>
      </c>
      <c r="C371" s="122" t="s">
        <v>175</v>
      </c>
      <c r="D371" s="122" t="s">
        <v>7</v>
      </c>
      <c r="E371" s="98">
        <v>928</v>
      </c>
      <c r="F371" s="175" t="s">
        <v>240</v>
      </c>
      <c r="G371" s="173" t="s">
        <v>40</v>
      </c>
      <c r="H371" s="314">
        <f>SUM(H372)</f>
        <v>10400</v>
      </c>
      <c r="I371" s="314">
        <f t="shared" ref="I371" si="401">SUM(I372)</f>
        <v>10400</v>
      </c>
      <c r="J371" s="152">
        <f t="shared" si="395"/>
        <v>0</v>
      </c>
      <c r="K371" s="314">
        <f t="shared" ref="K371:O371" si="402">SUM(K372)</f>
        <v>10400</v>
      </c>
      <c r="L371" s="314">
        <f t="shared" si="402"/>
        <v>10400</v>
      </c>
      <c r="M371" s="152">
        <f t="shared" si="397"/>
        <v>0</v>
      </c>
      <c r="N371" s="314">
        <f t="shared" si="402"/>
        <v>10400</v>
      </c>
      <c r="O371" s="314">
        <f t="shared" si="402"/>
        <v>10400</v>
      </c>
      <c r="P371" s="152">
        <f t="shared" si="398"/>
        <v>0</v>
      </c>
    </row>
    <row r="372" spans="1:16" x14ac:dyDescent="0.25">
      <c r="A372" s="101" t="s">
        <v>168</v>
      </c>
      <c r="B372" s="148">
        <v>70</v>
      </c>
      <c r="C372" s="122" t="s">
        <v>175</v>
      </c>
      <c r="D372" s="122" t="s">
        <v>7</v>
      </c>
      <c r="E372" s="98">
        <v>928</v>
      </c>
      <c r="F372" s="175" t="s">
        <v>240</v>
      </c>
      <c r="G372" s="173" t="s">
        <v>167</v>
      </c>
      <c r="H372" s="314">
        <f>SUM(Лист1!G391)</f>
        <v>10400</v>
      </c>
      <c r="I372" s="314">
        <f>SUM(Лист1!H391)</f>
        <v>10400</v>
      </c>
      <c r="J372" s="152">
        <f t="shared" si="395"/>
        <v>0</v>
      </c>
      <c r="K372" s="314">
        <f>SUM(Лист1!J391)</f>
        <v>10400</v>
      </c>
      <c r="L372" s="314">
        <f>SUM(Лист1!K391)</f>
        <v>10400</v>
      </c>
      <c r="M372" s="152">
        <f t="shared" si="397"/>
        <v>0</v>
      </c>
      <c r="N372" s="314">
        <f>SUM(Лист1!M391)</f>
        <v>10400</v>
      </c>
      <c r="O372" s="314">
        <f>SUM(Лист1!N391)</f>
        <v>10400</v>
      </c>
      <c r="P372" s="152">
        <f t="shared" si="398"/>
        <v>0</v>
      </c>
    </row>
    <row r="373" spans="1:16" ht="36" x14ac:dyDescent="0.25">
      <c r="A373" s="119" t="s">
        <v>120</v>
      </c>
      <c r="B373" s="172">
        <v>70</v>
      </c>
      <c r="C373" s="124" t="s">
        <v>175</v>
      </c>
      <c r="D373" s="124" t="s">
        <v>7</v>
      </c>
      <c r="E373" s="116">
        <v>929</v>
      </c>
      <c r="F373" s="204" t="s">
        <v>151</v>
      </c>
      <c r="G373" s="204" t="s">
        <v>8</v>
      </c>
      <c r="H373" s="153">
        <f>SUM(H374+H377+H384)</f>
        <v>966240</v>
      </c>
      <c r="I373" s="153">
        <f t="shared" ref="I373" si="403">SUM(I374+I377+I384)</f>
        <v>966240</v>
      </c>
      <c r="J373" s="152">
        <f t="shared" si="395"/>
        <v>0</v>
      </c>
      <c r="K373" s="153">
        <f t="shared" ref="K373:N373" si="404">SUM(K374+K377+K384)</f>
        <v>852270</v>
      </c>
      <c r="L373" s="153">
        <f t="shared" ref="L373" si="405">SUM(L374+L377+L384)</f>
        <v>852270</v>
      </c>
      <c r="M373" s="152">
        <f t="shared" si="397"/>
        <v>0</v>
      </c>
      <c r="N373" s="153">
        <f t="shared" si="404"/>
        <v>852270</v>
      </c>
      <c r="O373" s="153">
        <f t="shared" ref="O373" si="406">SUM(O374+O377+O384)</f>
        <v>852270</v>
      </c>
      <c r="P373" s="152">
        <f t="shared" si="398"/>
        <v>0</v>
      </c>
    </row>
    <row r="374" spans="1:16" ht="39" x14ac:dyDescent="0.25">
      <c r="A374" s="185" t="s">
        <v>315</v>
      </c>
      <c r="B374" s="172">
        <v>70</v>
      </c>
      <c r="C374" s="124" t="s">
        <v>175</v>
      </c>
      <c r="D374" s="124" t="s">
        <v>7</v>
      </c>
      <c r="E374" s="206" t="s">
        <v>121</v>
      </c>
      <c r="F374" s="204">
        <v>80050</v>
      </c>
      <c r="G374" s="201" t="s">
        <v>8</v>
      </c>
      <c r="H374" s="153">
        <f t="shared" ref="H374:O375" si="407">SUM(H375)</f>
        <v>682141</v>
      </c>
      <c r="I374" s="153">
        <f t="shared" si="407"/>
        <v>682141</v>
      </c>
      <c r="J374" s="152">
        <f t="shared" si="395"/>
        <v>0</v>
      </c>
      <c r="K374" s="153">
        <f t="shared" si="407"/>
        <v>682141</v>
      </c>
      <c r="L374" s="153">
        <f t="shared" si="407"/>
        <v>682141</v>
      </c>
      <c r="M374" s="152">
        <f t="shared" si="397"/>
        <v>0</v>
      </c>
      <c r="N374" s="153">
        <f t="shared" si="407"/>
        <v>682141</v>
      </c>
      <c r="O374" s="153">
        <f t="shared" si="407"/>
        <v>682141</v>
      </c>
      <c r="P374" s="152">
        <f t="shared" si="398"/>
        <v>0</v>
      </c>
    </row>
    <row r="375" spans="1:16" ht="33" x14ac:dyDescent="0.25">
      <c r="A375" s="111" t="s">
        <v>33</v>
      </c>
      <c r="B375" s="148">
        <v>70</v>
      </c>
      <c r="C375" s="122" t="s">
        <v>175</v>
      </c>
      <c r="D375" s="122" t="s">
        <v>7</v>
      </c>
      <c r="E375" s="207" t="s">
        <v>121</v>
      </c>
      <c r="F375" s="216">
        <v>80050</v>
      </c>
      <c r="G375" s="199" t="s">
        <v>34</v>
      </c>
      <c r="H375" s="314">
        <f t="shared" si="407"/>
        <v>682141</v>
      </c>
      <c r="I375" s="314">
        <f t="shared" si="407"/>
        <v>682141</v>
      </c>
      <c r="J375" s="152">
        <f t="shared" si="395"/>
        <v>0</v>
      </c>
      <c r="K375" s="314">
        <f t="shared" si="407"/>
        <v>682141</v>
      </c>
      <c r="L375" s="314">
        <f t="shared" si="407"/>
        <v>682141</v>
      </c>
      <c r="M375" s="152">
        <f t="shared" si="397"/>
        <v>0</v>
      </c>
      <c r="N375" s="314">
        <f t="shared" si="407"/>
        <v>682141</v>
      </c>
      <c r="O375" s="314">
        <f t="shared" si="407"/>
        <v>682141</v>
      </c>
      <c r="P375" s="152">
        <f t="shared" si="398"/>
        <v>0</v>
      </c>
    </row>
    <row r="376" spans="1:16" x14ac:dyDescent="0.25">
      <c r="A376" s="101" t="s">
        <v>35</v>
      </c>
      <c r="B376" s="148">
        <v>70</v>
      </c>
      <c r="C376" s="122" t="s">
        <v>175</v>
      </c>
      <c r="D376" s="122" t="s">
        <v>7</v>
      </c>
      <c r="E376" s="207" t="s">
        <v>121</v>
      </c>
      <c r="F376" s="216">
        <v>80050</v>
      </c>
      <c r="G376" s="199" t="s">
        <v>36</v>
      </c>
      <c r="H376" s="314">
        <f>SUM(Лист1!G397)</f>
        <v>682141</v>
      </c>
      <c r="I376" s="314">
        <f>SUM(Лист1!H397)</f>
        <v>682141</v>
      </c>
      <c r="J376" s="152">
        <f t="shared" si="395"/>
        <v>0</v>
      </c>
      <c r="K376" s="314">
        <f>SUM(Лист1!J397)</f>
        <v>682141</v>
      </c>
      <c r="L376" s="314">
        <f>SUM(Лист1!K397)</f>
        <v>682141</v>
      </c>
      <c r="M376" s="152">
        <f t="shared" si="397"/>
        <v>0</v>
      </c>
      <c r="N376" s="314">
        <f>SUM(Лист1!M397)</f>
        <v>682141</v>
      </c>
      <c r="O376" s="314">
        <f>SUM(Лист1!N397)</f>
        <v>682141</v>
      </c>
      <c r="P376" s="152">
        <f t="shared" si="398"/>
        <v>0</v>
      </c>
    </row>
    <row r="377" spans="1:16" ht="24.75" x14ac:dyDescent="0.25">
      <c r="A377" s="213" t="s">
        <v>119</v>
      </c>
      <c r="B377" s="172">
        <v>70</v>
      </c>
      <c r="C377" s="124" t="s">
        <v>175</v>
      </c>
      <c r="D377" s="124" t="s">
        <v>7</v>
      </c>
      <c r="E377" s="206" t="s">
        <v>121</v>
      </c>
      <c r="F377" s="205" t="s">
        <v>240</v>
      </c>
      <c r="G377" s="201" t="s">
        <v>8</v>
      </c>
      <c r="H377" s="153">
        <f>SUM(H378+H380+H382)</f>
        <v>170129</v>
      </c>
      <c r="I377" s="153">
        <f t="shared" ref="I377" si="408">SUM(I378+I380+I382)</f>
        <v>170129</v>
      </c>
      <c r="J377" s="152">
        <f t="shared" si="395"/>
        <v>0</v>
      </c>
      <c r="K377" s="153">
        <f t="shared" ref="K377:N377" si="409">SUM(K378+K380+K382)</f>
        <v>170129</v>
      </c>
      <c r="L377" s="153">
        <f t="shared" ref="L377" si="410">SUM(L378+L380+L382)</f>
        <v>170129</v>
      </c>
      <c r="M377" s="152">
        <f t="shared" si="397"/>
        <v>0</v>
      </c>
      <c r="N377" s="153">
        <f t="shared" si="409"/>
        <v>170129</v>
      </c>
      <c r="O377" s="153">
        <f t="shared" ref="O377" si="411">SUM(O378+O380+O382)</f>
        <v>170129</v>
      </c>
      <c r="P377" s="152">
        <f t="shared" si="398"/>
        <v>0</v>
      </c>
    </row>
    <row r="378" spans="1:16" ht="33" x14ac:dyDescent="0.25">
      <c r="A378" s="111" t="s">
        <v>33</v>
      </c>
      <c r="B378" s="148">
        <v>70</v>
      </c>
      <c r="C378" s="122" t="s">
        <v>175</v>
      </c>
      <c r="D378" s="122" t="s">
        <v>7</v>
      </c>
      <c r="E378" s="207" t="s">
        <v>121</v>
      </c>
      <c r="F378" s="175" t="s">
        <v>240</v>
      </c>
      <c r="G378" s="199" t="s">
        <v>34</v>
      </c>
      <c r="H378" s="314">
        <f>SUM(H379)</f>
        <v>126257</v>
      </c>
      <c r="I378" s="314">
        <f t="shared" ref="I378" si="412">SUM(I379)</f>
        <v>126257</v>
      </c>
      <c r="J378" s="152">
        <f t="shared" si="395"/>
        <v>0</v>
      </c>
      <c r="K378" s="314">
        <f t="shared" ref="K378:O378" si="413">SUM(K379)</f>
        <v>126257</v>
      </c>
      <c r="L378" s="314">
        <f t="shared" si="413"/>
        <v>126257</v>
      </c>
      <c r="M378" s="152">
        <f t="shared" si="397"/>
        <v>0</v>
      </c>
      <c r="N378" s="314">
        <f t="shared" si="413"/>
        <v>126257</v>
      </c>
      <c r="O378" s="314">
        <f t="shared" si="413"/>
        <v>126257</v>
      </c>
      <c r="P378" s="152">
        <f t="shared" si="398"/>
        <v>0</v>
      </c>
    </row>
    <row r="379" spans="1:16" x14ac:dyDescent="0.25">
      <c r="A379" s="101" t="s">
        <v>35</v>
      </c>
      <c r="B379" s="148">
        <v>70</v>
      </c>
      <c r="C379" s="122" t="s">
        <v>175</v>
      </c>
      <c r="D379" s="122" t="s">
        <v>7</v>
      </c>
      <c r="E379" s="207" t="s">
        <v>121</v>
      </c>
      <c r="F379" s="175" t="s">
        <v>240</v>
      </c>
      <c r="G379" s="199" t="s">
        <v>36</v>
      </c>
      <c r="H379" s="314">
        <f>SUM(Лист1!G400)</f>
        <v>126257</v>
      </c>
      <c r="I379" s="314">
        <f>SUM(Лист1!H400)</f>
        <v>126257</v>
      </c>
      <c r="J379" s="152">
        <f t="shared" si="395"/>
        <v>0</v>
      </c>
      <c r="K379" s="314">
        <f>SUM(Лист1!J400)</f>
        <v>126257</v>
      </c>
      <c r="L379" s="314">
        <f>SUM(Лист1!K400)</f>
        <v>126257</v>
      </c>
      <c r="M379" s="152">
        <f t="shared" si="397"/>
        <v>0</v>
      </c>
      <c r="N379" s="314">
        <f>SUM(Лист1!M400)</f>
        <v>126257</v>
      </c>
      <c r="O379" s="314">
        <f>SUM(Лист1!N400)</f>
        <v>126257</v>
      </c>
      <c r="P379" s="152">
        <f t="shared" si="398"/>
        <v>0</v>
      </c>
    </row>
    <row r="380" spans="1:16" x14ac:dyDescent="0.25">
      <c r="A380" s="111" t="s">
        <v>12</v>
      </c>
      <c r="B380" s="148">
        <v>70</v>
      </c>
      <c r="C380" s="122" t="s">
        <v>175</v>
      </c>
      <c r="D380" s="122" t="s">
        <v>7</v>
      </c>
      <c r="E380" s="207" t="s">
        <v>121</v>
      </c>
      <c r="F380" s="175" t="s">
        <v>240</v>
      </c>
      <c r="G380" s="199" t="s">
        <v>13</v>
      </c>
      <c r="H380" s="314">
        <f>SUM(H381)</f>
        <v>43072</v>
      </c>
      <c r="I380" s="314">
        <f t="shared" ref="I380" si="414">SUM(I381)</f>
        <v>43072</v>
      </c>
      <c r="J380" s="152">
        <f t="shared" si="395"/>
        <v>0</v>
      </c>
      <c r="K380" s="314">
        <f t="shared" ref="K380:O380" si="415">SUM(K381)</f>
        <v>43072</v>
      </c>
      <c r="L380" s="314">
        <f t="shared" si="415"/>
        <v>43072</v>
      </c>
      <c r="M380" s="152">
        <f t="shared" si="397"/>
        <v>0</v>
      </c>
      <c r="N380" s="314">
        <f t="shared" si="415"/>
        <v>43072</v>
      </c>
      <c r="O380" s="314">
        <f t="shared" si="415"/>
        <v>43072</v>
      </c>
      <c r="P380" s="152">
        <f t="shared" si="398"/>
        <v>0</v>
      </c>
    </row>
    <row r="381" spans="1:16" x14ac:dyDescent="0.25">
      <c r="A381" s="177" t="s">
        <v>188</v>
      </c>
      <c r="B381" s="148">
        <v>70</v>
      </c>
      <c r="C381" s="122" t="s">
        <v>175</v>
      </c>
      <c r="D381" s="122" t="s">
        <v>7</v>
      </c>
      <c r="E381" s="207" t="s">
        <v>121</v>
      </c>
      <c r="F381" s="175" t="s">
        <v>240</v>
      </c>
      <c r="G381" s="199" t="s">
        <v>15</v>
      </c>
      <c r="H381" s="314">
        <f>SUM(Лист1!G402)</f>
        <v>43072</v>
      </c>
      <c r="I381" s="314">
        <f>SUM(Лист1!H402)</f>
        <v>43072</v>
      </c>
      <c r="J381" s="152">
        <f t="shared" si="395"/>
        <v>0</v>
      </c>
      <c r="K381" s="314">
        <f>SUM(Лист1!J402)</f>
        <v>43072</v>
      </c>
      <c r="L381" s="314">
        <f>SUM(Лист1!K402)</f>
        <v>43072</v>
      </c>
      <c r="M381" s="152">
        <f t="shared" si="397"/>
        <v>0</v>
      </c>
      <c r="N381" s="314">
        <f>SUM(Лист1!M402)</f>
        <v>43072</v>
      </c>
      <c r="O381" s="314">
        <f>SUM(Лист1!N402)</f>
        <v>43072</v>
      </c>
      <c r="P381" s="152">
        <f t="shared" si="398"/>
        <v>0</v>
      </c>
    </row>
    <row r="382" spans="1:16" x14ac:dyDescent="0.25">
      <c r="A382" s="111" t="s">
        <v>39</v>
      </c>
      <c r="B382" s="148">
        <v>70</v>
      </c>
      <c r="C382" s="122" t="s">
        <v>175</v>
      </c>
      <c r="D382" s="122" t="s">
        <v>7</v>
      </c>
      <c r="E382" s="207" t="s">
        <v>121</v>
      </c>
      <c r="F382" s="175" t="s">
        <v>240</v>
      </c>
      <c r="G382" s="199" t="s">
        <v>40</v>
      </c>
      <c r="H382" s="314">
        <f>SUM(H383)</f>
        <v>800</v>
      </c>
      <c r="I382" s="314">
        <f t="shared" ref="I382" si="416">SUM(I383)</f>
        <v>800</v>
      </c>
      <c r="J382" s="152">
        <f t="shared" si="395"/>
        <v>0</v>
      </c>
      <c r="K382" s="314">
        <f t="shared" ref="K382:O382" si="417">SUM(K383)</f>
        <v>800</v>
      </c>
      <c r="L382" s="314">
        <f t="shared" si="417"/>
        <v>800</v>
      </c>
      <c r="M382" s="152">
        <f t="shared" si="397"/>
        <v>0</v>
      </c>
      <c r="N382" s="314">
        <f t="shared" si="417"/>
        <v>800</v>
      </c>
      <c r="O382" s="314">
        <f t="shared" si="417"/>
        <v>800</v>
      </c>
      <c r="P382" s="152">
        <f t="shared" si="398"/>
        <v>0</v>
      </c>
    </row>
    <row r="383" spans="1:16" x14ac:dyDescent="0.25">
      <c r="A383" s="177" t="s">
        <v>168</v>
      </c>
      <c r="B383" s="148">
        <v>70</v>
      </c>
      <c r="C383" s="122" t="s">
        <v>175</v>
      </c>
      <c r="D383" s="122" t="s">
        <v>7</v>
      </c>
      <c r="E383" s="207" t="s">
        <v>121</v>
      </c>
      <c r="F383" s="175" t="s">
        <v>240</v>
      </c>
      <c r="G383" s="199" t="s">
        <v>167</v>
      </c>
      <c r="H383" s="314">
        <f>SUM(Лист1!G404)</f>
        <v>800</v>
      </c>
      <c r="I383" s="314">
        <f>SUM(Лист1!H404)</f>
        <v>800</v>
      </c>
      <c r="J383" s="152">
        <f t="shared" si="395"/>
        <v>0</v>
      </c>
      <c r="K383" s="314">
        <f>SUM(Лист1!J404)</f>
        <v>800</v>
      </c>
      <c r="L383" s="314">
        <f>SUM(Лист1!K404)</f>
        <v>800</v>
      </c>
      <c r="M383" s="152">
        <f t="shared" si="397"/>
        <v>0</v>
      </c>
      <c r="N383" s="314">
        <f>SUM(Лист1!M404)</f>
        <v>800</v>
      </c>
      <c r="O383" s="314">
        <f>SUM(Лист1!N404)</f>
        <v>800</v>
      </c>
      <c r="P383" s="152">
        <f t="shared" si="398"/>
        <v>0</v>
      </c>
    </row>
    <row r="384" spans="1:16" ht="64.5" x14ac:dyDescent="0.25">
      <c r="A384" s="189" t="s">
        <v>316</v>
      </c>
      <c r="B384" s="172">
        <v>70</v>
      </c>
      <c r="C384" s="124" t="s">
        <v>175</v>
      </c>
      <c r="D384" s="124" t="s">
        <v>7</v>
      </c>
      <c r="E384" s="206" t="s">
        <v>121</v>
      </c>
      <c r="F384" s="204">
        <v>84200</v>
      </c>
      <c r="G384" s="201" t="s">
        <v>8</v>
      </c>
      <c r="H384" s="153">
        <f t="shared" ref="H384:O385" si="418">SUM(H385)</f>
        <v>113970</v>
      </c>
      <c r="I384" s="153">
        <f t="shared" si="418"/>
        <v>113970</v>
      </c>
      <c r="J384" s="152">
        <f t="shared" si="395"/>
        <v>0</v>
      </c>
      <c r="K384" s="153">
        <f t="shared" si="418"/>
        <v>0</v>
      </c>
      <c r="L384" s="153">
        <f t="shared" si="418"/>
        <v>0</v>
      </c>
      <c r="M384" s="152">
        <f t="shared" si="397"/>
        <v>0</v>
      </c>
      <c r="N384" s="153">
        <f t="shared" si="418"/>
        <v>0</v>
      </c>
      <c r="O384" s="153">
        <f t="shared" si="418"/>
        <v>0</v>
      </c>
      <c r="P384" s="152">
        <f t="shared" si="398"/>
        <v>0</v>
      </c>
    </row>
    <row r="385" spans="1:16" ht="34.5" x14ac:dyDescent="0.25">
      <c r="A385" s="101" t="s">
        <v>33</v>
      </c>
      <c r="B385" s="148">
        <v>70</v>
      </c>
      <c r="C385" s="122" t="s">
        <v>175</v>
      </c>
      <c r="D385" s="122" t="s">
        <v>7</v>
      </c>
      <c r="E385" s="207" t="s">
        <v>121</v>
      </c>
      <c r="F385" s="216">
        <v>84200</v>
      </c>
      <c r="G385" s="199" t="s">
        <v>34</v>
      </c>
      <c r="H385" s="314">
        <f t="shared" si="418"/>
        <v>113970</v>
      </c>
      <c r="I385" s="314">
        <f t="shared" si="418"/>
        <v>113970</v>
      </c>
      <c r="J385" s="152">
        <f t="shared" si="395"/>
        <v>0</v>
      </c>
      <c r="K385" s="314">
        <f t="shared" si="418"/>
        <v>0</v>
      </c>
      <c r="L385" s="314">
        <f t="shared" si="418"/>
        <v>0</v>
      </c>
      <c r="M385" s="152">
        <f t="shared" si="397"/>
        <v>0</v>
      </c>
      <c r="N385" s="314">
        <f t="shared" si="418"/>
        <v>0</v>
      </c>
      <c r="O385" s="314">
        <f t="shared" si="418"/>
        <v>0</v>
      </c>
      <c r="P385" s="152">
        <f t="shared" si="398"/>
        <v>0</v>
      </c>
    </row>
    <row r="386" spans="1:16" x14ac:dyDescent="0.25">
      <c r="A386" s="101" t="s">
        <v>35</v>
      </c>
      <c r="B386" s="148">
        <v>70</v>
      </c>
      <c r="C386" s="122" t="s">
        <v>175</v>
      </c>
      <c r="D386" s="122" t="s">
        <v>7</v>
      </c>
      <c r="E386" s="207" t="s">
        <v>121</v>
      </c>
      <c r="F386" s="216">
        <v>84200</v>
      </c>
      <c r="G386" s="199" t="s">
        <v>36</v>
      </c>
      <c r="H386" s="314">
        <f>SUM(Лист1!G407)</f>
        <v>113970</v>
      </c>
      <c r="I386" s="314">
        <f>SUM(Лист1!H407)</f>
        <v>113970</v>
      </c>
      <c r="J386" s="152">
        <f t="shared" si="395"/>
        <v>0</v>
      </c>
      <c r="K386" s="314">
        <f>SUM(Лист1!J407)</f>
        <v>0</v>
      </c>
      <c r="L386" s="314">
        <f>SUM(Лист1!K407)</f>
        <v>0</v>
      </c>
      <c r="M386" s="152">
        <f t="shared" si="397"/>
        <v>0</v>
      </c>
      <c r="N386" s="314">
        <f>SUM(Лист1!M407)</f>
        <v>0</v>
      </c>
      <c r="O386" s="314">
        <f>SUM(Лист1!N407)</f>
        <v>0</v>
      </c>
      <c r="P386" s="152">
        <f t="shared" si="398"/>
        <v>0</v>
      </c>
    </row>
    <row r="387" spans="1:16" ht="15.75" x14ac:dyDescent="0.25">
      <c r="A387" s="109" t="s">
        <v>122</v>
      </c>
      <c r="B387" s="127"/>
      <c r="C387" s="127"/>
      <c r="D387" s="127"/>
      <c r="E387" s="127"/>
      <c r="F387" s="127"/>
      <c r="G387" s="127"/>
      <c r="H387" s="153">
        <f>SUM(H20+H44+H202+H268+H361+H326+H334+H341+H347+H354)</f>
        <v>575356814.98000002</v>
      </c>
      <c r="I387" s="153">
        <f>SUM(I20+I44+I202+I268+I361+I326+I334+I341+I347+I354)</f>
        <v>611071523.49000001</v>
      </c>
      <c r="J387" s="152">
        <f t="shared" si="395"/>
        <v>35714708.50999999</v>
      </c>
      <c r="K387" s="153">
        <f>SUM(K20+K44+K202+K268+K361+K326+K334+K341+K347+K354)</f>
        <v>557279182.38</v>
      </c>
      <c r="L387" s="153">
        <f>SUM(L20+L44+L202+L268+L361+L326+L334+L341+L347+L354)</f>
        <v>557279182.38</v>
      </c>
      <c r="M387" s="152">
        <f t="shared" si="397"/>
        <v>0</v>
      </c>
      <c r="N387" s="153">
        <f>SUM(N20+N44+N202+N268+N361+N326+N334+N341+N347+N354)</f>
        <v>564168732.88</v>
      </c>
      <c r="O387" s="153">
        <f>SUM(O20+O44+O202+O268+O361+O326+O334+O341+O347+O354)</f>
        <v>564168732.88</v>
      </c>
      <c r="P387" s="152">
        <f t="shared" si="398"/>
        <v>0</v>
      </c>
    </row>
    <row r="388" spans="1:16" x14ac:dyDescent="0.25">
      <c r="B388" s="315"/>
      <c r="C388" s="315"/>
      <c r="D388" s="315"/>
      <c r="E388" s="315"/>
      <c r="F388" s="315"/>
      <c r="G388" s="315"/>
      <c r="H388" s="315"/>
      <c r="I388" s="315"/>
      <c r="J388" s="315"/>
    </row>
  </sheetData>
  <mergeCells count="19"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C6:I6"/>
    <mergeCell ref="C1:I1"/>
    <mergeCell ref="C2:I2"/>
    <mergeCell ref="C3:I3"/>
    <mergeCell ref="C4:I4"/>
    <mergeCell ref="C5:I5"/>
  </mergeCells>
  <pageMargins left="0.11811023622047245" right="0.11811023622047245" top="0.74803149606299213" bottom="0.74803149606299213" header="0.31496062992125984" footer="0.31496062992125984"/>
  <pageSetup paperSize="9" scale="45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5"/>
  <sheetViews>
    <sheetView tabSelected="1" topLeftCell="B356" zoomScale="80" zoomScaleNormal="80" workbookViewId="0">
      <selection activeCell="A11" sqref="A11"/>
    </sheetView>
  </sheetViews>
  <sheetFormatPr defaultRowHeight="15" x14ac:dyDescent="0.25"/>
  <cols>
    <col min="1" max="1" width="58.28515625" customWidth="1"/>
    <col min="4" max="4" width="17" customWidth="1"/>
    <col min="6" max="6" width="18.85546875" customWidth="1"/>
    <col min="7" max="7" width="18.5703125" customWidth="1"/>
    <col min="8" max="8" width="16.7109375" customWidth="1"/>
    <col min="9" max="9" width="19.140625" customWidth="1"/>
    <col min="10" max="10" width="18.14062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5"/>
      <c r="D1" s="385"/>
      <c r="E1" s="385"/>
      <c r="F1" s="385"/>
      <c r="G1" s="351"/>
      <c r="H1" s="351"/>
    </row>
    <row r="2" spans="1:15" ht="14.45" hidden="1" x14ac:dyDescent="0.3">
      <c r="A2" s="165"/>
      <c r="B2" s="233"/>
      <c r="C2" s="385"/>
      <c r="D2" s="385"/>
      <c r="E2" s="385"/>
      <c r="F2" s="385"/>
      <c r="G2" s="351"/>
      <c r="H2" s="351"/>
    </row>
    <row r="3" spans="1:15" ht="14.45" hidden="1" x14ac:dyDescent="0.3">
      <c r="A3" s="165"/>
      <c r="B3" s="233"/>
      <c r="C3" s="385"/>
      <c r="D3" s="385"/>
      <c r="E3" s="385"/>
      <c r="F3" s="385"/>
      <c r="G3" s="351"/>
      <c r="H3" s="351"/>
    </row>
    <row r="4" spans="1:15" ht="14.45" hidden="1" x14ac:dyDescent="0.3">
      <c r="A4" s="165"/>
      <c r="B4" s="233"/>
      <c r="C4" s="385"/>
      <c r="D4" s="385"/>
      <c r="E4" s="385"/>
      <c r="F4" s="385"/>
      <c r="G4" s="351"/>
      <c r="H4" s="351"/>
    </row>
    <row r="5" spans="1:15" ht="13.5" customHeight="1" x14ac:dyDescent="0.3">
      <c r="A5" s="165"/>
      <c r="B5" s="233"/>
      <c r="C5" s="385"/>
      <c r="D5" s="385"/>
      <c r="E5" s="385"/>
      <c r="F5" s="385"/>
      <c r="G5" s="351"/>
      <c r="H5" s="351"/>
    </row>
    <row r="6" spans="1:15" ht="18" x14ac:dyDescent="0.25">
      <c r="A6" s="384" t="s">
        <v>390</v>
      </c>
      <c r="B6" s="384"/>
      <c r="C6" s="384"/>
      <c r="D6" s="384"/>
      <c r="E6" s="384"/>
      <c r="F6" s="384"/>
      <c r="G6" s="348"/>
      <c r="H6" s="348"/>
    </row>
    <row r="7" spans="1:15" ht="18" x14ac:dyDescent="0.25">
      <c r="A7" s="384" t="s">
        <v>367</v>
      </c>
      <c r="B7" s="384"/>
      <c r="C7" s="384"/>
      <c r="D7" s="384"/>
      <c r="E7" s="384"/>
      <c r="F7" s="384"/>
      <c r="G7" s="348"/>
      <c r="H7" s="348"/>
    </row>
    <row r="8" spans="1:15" ht="18" x14ac:dyDescent="0.25">
      <c r="A8" s="384" t="s">
        <v>131</v>
      </c>
      <c r="B8" s="384"/>
      <c r="C8" s="384"/>
      <c r="D8" s="384"/>
      <c r="E8" s="384"/>
      <c r="F8" s="384"/>
      <c r="G8" s="348"/>
      <c r="H8" s="348"/>
    </row>
    <row r="9" spans="1:15" ht="18" x14ac:dyDescent="0.25">
      <c r="A9" s="384" t="s">
        <v>132</v>
      </c>
      <c r="B9" s="384"/>
      <c r="C9" s="384"/>
      <c r="D9" s="384"/>
      <c r="E9" s="384"/>
      <c r="F9" s="384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7" t="s">
        <v>229</v>
      </c>
      <c r="M10" s="387"/>
      <c r="N10" s="387"/>
      <c r="O10" s="388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357</v>
      </c>
      <c r="G11" s="319" t="s">
        <v>358</v>
      </c>
      <c r="H11" s="319" t="s">
        <v>359</v>
      </c>
      <c r="I11" s="319" t="s">
        <v>317</v>
      </c>
      <c r="J11" s="319" t="s">
        <v>360</v>
      </c>
      <c r="K11" s="319" t="s">
        <v>359</v>
      </c>
      <c r="L11" s="319" t="s">
        <v>318</v>
      </c>
      <c r="M11" s="319" t="s">
        <v>361</v>
      </c>
      <c r="N11" s="358" t="s">
        <v>359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SUM(F14+F18+F26+F41+F62+F66+F70+F37)</f>
        <v>37280661.140000001</v>
      </c>
      <c r="G13" s="262">
        <f t="shared" ref="G13" si="0">SUM(G14+G18+G26+G41+G62+G66+G70+G37)</f>
        <v>37280661.140000001</v>
      </c>
      <c r="H13" s="262">
        <f>SUM(G13-F13)</f>
        <v>0</v>
      </c>
      <c r="I13" s="262">
        <f>SUM(I14+I18+I26+I41+I62+I66+I70+I37)</f>
        <v>35853196.840000004</v>
      </c>
      <c r="J13" s="262">
        <f t="shared" ref="J13" si="1">SUM(J14+J18+J26+J41+J62+J66+J70+J37)</f>
        <v>35853196.840000004</v>
      </c>
      <c r="K13" s="262">
        <f>SUM(I13-J13)</f>
        <v>0</v>
      </c>
      <c r="L13" s="262">
        <f>SUM(L14+L18+L26+L41+L62+L66+L70+L37)</f>
        <v>36595500.840000004</v>
      </c>
      <c r="M13" s="262">
        <f t="shared" ref="M13" si="2">SUM(M14+M18+M26+M41+M62+M66+M70+M37)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7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7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7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SUM(Лист1!G383)</f>
        <v>289426</v>
      </c>
      <c r="G17" s="223">
        <f>SUM(Лист1!H383)</f>
        <v>289426</v>
      </c>
      <c r="H17" s="262">
        <f t="shared" si="4"/>
        <v>0</v>
      </c>
      <c r="I17" s="223">
        <f>SUM(Лист1!J383)</f>
        <v>277326</v>
      </c>
      <c r="J17" s="223">
        <f>SUM(Лист1!K383)</f>
        <v>277326</v>
      </c>
      <c r="K17" s="262">
        <f t="shared" si="5"/>
        <v>0</v>
      </c>
      <c r="L17" s="223">
        <f>SUM(Лист1!M383)</f>
        <v>277326</v>
      </c>
      <c r="M17" s="223">
        <f>SUM(Лист1!N383)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SUM(Лист1!G387)</f>
        <v>503081</v>
      </c>
      <c r="G21" s="223">
        <f>SUM(Лист1!H387)</f>
        <v>503081</v>
      </c>
      <c r="H21" s="262">
        <f t="shared" si="4"/>
        <v>0</v>
      </c>
      <c r="I21" s="223">
        <f>SUM(Лист1!J387)</f>
        <v>482081</v>
      </c>
      <c r="J21" s="223">
        <f>SUM(Лист1!K387)</f>
        <v>482081</v>
      </c>
      <c r="K21" s="262">
        <f t="shared" si="5"/>
        <v>0</v>
      </c>
      <c r="L21" s="223">
        <f>SUM(Лист1!M387)</f>
        <v>842081</v>
      </c>
      <c r="M21" s="223">
        <f>SUM(Лист1!N387)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SUM(Лист1!G389)</f>
        <v>89700</v>
      </c>
      <c r="G23" s="223">
        <f>SUM(Лист1!H389)</f>
        <v>89700</v>
      </c>
      <c r="H23" s="262">
        <f t="shared" si="4"/>
        <v>0</v>
      </c>
      <c r="I23" s="223">
        <f>SUM(Лист1!J389)</f>
        <v>89700</v>
      </c>
      <c r="J23" s="223">
        <f>SUM(Лист1!K389)</f>
        <v>89700</v>
      </c>
      <c r="K23" s="262">
        <f t="shared" si="5"/>
        <v>0</v>
      </c>
      <c r="L23" s="223">
        <f>SUM(Лист1!M389)</f>
        <v>89700</v>
      </c>
      <c r="M23" s="223">
        <f>SUM(Лист1!N389)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SUM(Лист1!G391)</f>
        <v>10400</v>
      </c>
      <c r="G25" s="223">
        <f>SUM(Лист1!H391)</f>
        <v>10400</v>
      </c>
      <c r="H25" s="262">
        <f t="shared" si="4"/>
        <v>0</v>
      </c>
      <c r="I25" s="223">
        <f>SUM(Лист1!J391)</f>
        <v>10400</v>
      </c>
      <c r="J25" s="223">
        <f>SUM(Лист1!K391)</f>
        <v>10400</v>
      </c>
      <c r="K25" s="262">
        <f t="shared" si="5"/>
        <v>0</v>
      </c>
      <c r="L25" s="223">
        <f>SUM(Лист1!M391)</f>
        <v>10400</v>
      </c>
      <c r="M25" s="223">
        <f>SUM(Лист1!N391)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23938795.84</v>
      </c>
      <c r="H26" s="262">
        <f t="shared" si="4"/>
        <v>0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62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62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SUM(Лист1!G190)</f>
        <v>1244050</v>
      </c>
      <c r="G29" s="223">
        <f>SUM(Лист1!H190)</f>
        <v>1244050</v>
      </c>
      <c r="H29" s="262">
        <f t="shared" si="4"/>
        <v>0</v>
      </c>
      <c r="I29" s="223">
        <f>SUM(Лист1!J190)</f>
        <v>1192250</v>
      </c>
      <c r="J29" s="223">
        <f>SUM(Лист1!K190)</f>
        <v>1192250</v>
      </c>
      <c r="K29" s="262">
        <f t="shared" si="5"/>
        <v>0</v>
      </c>
      <c r="L29" s="223">
        <f>SUM(Лист1!M190)</f>
        <v>1192250</v>
      </c>
      <c r="M29" s="223">
        <f>SUM(Лист1!N190)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22694745.84</v>
      </c>
      <c r="H30" s="262">
        <f t="shared" si="4"/>
        <v>0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17411068</v>
      </c>
      <c r="H31" s="262">
        <f t="shared" si="4"/>
        <v>0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SUM(Лист1!G193)</f>
        <v>17411068</v>
      </c>
      <c r="G32" s="223">
        <f>SUM(Лист1!H193)</f>
        <v>17411068</v>
      </c>
      <c r="H32" s="262">
        <f t="shared" si="4"/>
        <v>0</v>
      </c>
      <c r="I32" s="223">
        <f>SUM(Лист1!J193)</f>
        <v>16686268</v>
      </c>
      <c r="J32" s="223">
        <f>SUM(Лист1!K193)</f>
        <v>16686268</v>
      </c>
      <c r="K32" s="262">
        <f t="shared" si="5"/>
        <v>0</v>
      </c>
      <c r="L32" s="223">
        <f>SUM(Лист1!M193)</f>
        <v>16686268</v>
      </c>
      <c r="M32" s="223">
        <f>SUM(Лист1!N193)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5063677.84</v>
      </c>
      <c r="H33" s="262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SUM(Лист1!G195)</f>
        <v>5063677.84</v>
      </c>
      <c r="G34" s="223">
        <f>SUM(Лист1!H195)</f>
        <v>5063677.84</v>
      </c>
      <c r="H34" s="262">
        <f t="shared" si="4"/>
        <v>0</v>
      </c>
      <c r="I34" s="223">
        <f>SUM(Лист1!J195)</f>
        <v>4563577.84</v>
      </c>
      <c r="J34" s="223">
        <f>SUM(Лист1!K195)</f>
        <v>4563577.84</v>
      </c>
      <c r="K34" s="262">
        <f t="shared" si="5"/>
        <v>0</v>
      </c>
      <c r="L34" s="223">
        <f>SUM(Лист1!M195)</f>
        <v>5063577.84</v>
      </c>
      <c r="M34" s="223">
        <f>SUM(Лист1!N195)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62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SUM(Лист1!G197)</f>
        <v>220000</v>
      </c>
      <c r="G36" s="223">
        <f>SUM(Лист1!H197)</f>
        <v>220000</v>
      </c>
      <c r="H36" s="262">
        <f t="shared" si="4"/>
        <v>0</v>
      </c>
      <c r="I36" s="223">
        <f>SUM(Лист1!J197)</f>
        <v>220000</v>
      </c>
      <c r="J36" s="223">
        <f>SUM(Лист1!K197)</f>
        <v>220000</v>
      </c>
      <c r="K36" s="262">
        <f t="shared" si="5"/>
        <v>0</v>
      </c>
      <c r="L36" s="223">
        <f>SUM(Лист1!M197)</f>
        <v>220000</v>
      </c>
      <c r="M36" s="223">
        <f>SUM(Лист1!N197)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SUM(Лист1!G201)</f>
        <v>113551</v>
      </c>
      <c r="G40" s="288">
        <f>SUM(Лист1!H201)</f>
        <v>113551</v>
      </c>
      <c r="H40" s="262">
        <f t="shared" si="4"/>
        <v>0</v>
      </c>
      <c r="I40" s="288">
        <f>SUM(Лист1!J201)</f>
        <v>802</v>
      </c>
      <c r="J40" s="288">
        <f>SUM(Лист1!K201)</f>
        <v>802</v>
      </c>
      <c r="K40" s="262">
        <f t="shared" si="5"/>
        <v>0</v>
      </c>
      <c r="L40" s="288">
        <f>SUM(Лист1!M201)</f>
        <v>2084</v>
      </c>
      <c r="M40" s="288">
        <f>SUM(Лист1!N201)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7606078</v>
      </c>
      <c r="H41" s="262">
        <f t="shared" si="4"/>
        <v>0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6639838</v>
      </c>
      <c r="H42" s="262">
        <f t="shared" si="4"/>
        <v>0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5976026</v>
      </c>
      <c r="H43" s="262">
        <f t="shared" si="4"/>
        <v>0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SUM(Лист1!G104)</f>
        <v>5976026</v>
      </c>
      <c r="G44" s="223">
        <f>SUM(Лист1!H104)</f>
        <v>5976026</v>
      </c>
      <c r="H44" s="262">
        <f t="shared" si="4"/>
        <v>0</v>
      </c>
      <c r="I44" s="223">
        <f>SUM(Лист1!J104)</f>
        <v>6179663</v>
      </c>
      <c r="J44" s="223">
        <f>SUM(Лист1!K104)</f>
        <v>6179663</v>
      </c>
      <c r="K44" s="262">
        <f t="shared" si="5"/>
        <v>0</v>
      </c>
      <c r="L44" s="223">
        <f>SUM(Лист1!M104)</f>
        <v>6179663</v>
      </c>
      <c r="M44" s="223">
        <f>SUM(Лист1!N104)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SUM(Лист1!G106)</f>
        <v>658305</v>
      </c>
      <c r="G46" s="223">
        <f>SUM(Лист1!H106)</f>
        <v>658305</v>
      </c>
      <c r="H46" s="262">
        <f t="shared" si="4"/>
        <v>0</v>
      </c>
      <c r="I46" s="223">
        <f>SUM(Лист1!J106)</f>
        <v>730390</v>
      </c>
      <c r="J46" s="223">
        <f>SUM(Лист1!K106)</f>
        <v>730390</v>
      </c>
      <c r="K46" s="262">
        <f t="shared" si="5"/>
        <v>0</v>
      </c>
      <c r="L46" s="223">
        <f>SUM(Лист1!M106)</f>
        <v>730390</v>
      </c>
      <c r="M46" s="223">
        <f>SUM(Лист1!N106)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SUM(Лист1!G108)</f>
        <v>5507</v>
      </c>
      <c r="G48" s="223">
        <f>SUM(Лист1!H108)</f>
        <v>5507</v>
      </c>
      <c r="H48" s="262">
        <f t="shared" si="4"/>
        <v>0</v>
      </c>
      <c r="I48" s="223">
        <f>SUM(Лист1!J108)</f>
        <v>5507</v>
      </c>
      <c r="J48" s="223">
        <f>SUM(Лист1!K108)</f>
        <v>5507</v>
      </c>
      <c r="K48" s="262">
        <f t="shared" si="5"/>
        <v>0</v>
      </c>
      <c r="L48" s="223">
        <f>SUM(Лист1!M108)</f>
        <v>5507</v>
      </c>
      <c r="M48" s="223">
        <f>SUM(Лист1!N108)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SUM(Лист1!G397)</f>
        <v>682141</v>
      </c>
      <c r="G51" s="223">
        <f>SUM(Лист1!H397)</f>
        <v>682141</v>
      </c>
      <c r="H51" s="262">
        <f t="shared" si="4"/>
        <v>0</v>
      </c>
      <c r="I51" s="223">
        <f>SUM(Лист1!J397)</f>
        <v>682141</v>
      </c>
      <c r="J51" s="223">
        <f>SUM(Лист1!K397)</f>
        <v>682141</v>
      </c>
      <c r="K51" s="262">
        <f t="shared" si="5"/>
        <v>0</v>
      </c>
      <c r="L51" s="223">
        <f>SUM(Лист1!M397)</f>
        <v>682141</v>
      </c>
      <c r="M51" s="223">
        <f>SUM(Лист1!N397)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SUM(Лист1!G400)</f>
        <v>126257</v>
      </c>
      <c r="G54" s="223">
        <f>SUM(Лист1!H400)</f>
        <v>126257</v>
      </c>
      <c r="H54" s="262">
        <f t="shared" si="4"/>
        <v>0</v>
      </c>
      <c r="I54" s="223">
        <f>SUM(Лист1!J400)</f>
        <v>126257</v>
      </c>
      <c r="J54" s="223">
        <f>SUM(Лист1!K400)</f>
        <v>126257</v>
      </c>
      <c r="K54" s="262">
        <f t="shared" si="5"/>
        <v>0</v>
      </c>
      <c r="L54" s="223">
        <f>SUM(Лист1!M400)</f>
        <v>126257</v>
      </c>
      <c r="M54" s="223">
        <f>SUM(Лист1!N400)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SUM(Лист1!G402)</f>
        <v>43072</v>
      </c>
      <c r="G56" s="223">
        <f>SUM(Лист1!H402)</f>
        <v>43072</v>
      </c>
      <c r="H56" s="262">
        <f t="shared" si="4"/>
        <v>0</v>
      </c>
      <c r="I56" s="223">
        <f>SUM(Лист1!J402)</f>
        <v>43072</v>
      </c>
      <c r="J56" s="223">
        <f>SUM(Лист1!K402)</f>
        <v>43072</v>
      </c>
      <c r="K56" s="262">
        <f t="shared" si="5"/>
        <v>0</v>
      </c>
      <c r="L56" s="223">
        <f>SUM(Лист1!M402)</f>
        <v>43072</v>
      </c>
      <c r="M56" s="223">
        <f>SUM(Лист1!N402)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SUM(Лист1!G404)</f>
        <v>800</v>
      </c>
      <c r="G58" s="223">
        <f>SUM(Лист1!H404)</f>
        <v>800</v>
      </c>
      <c r="H58" s="262">
        <f t="shared" si="4"/>
        <v>0</v>
      </c>
      <c r="I58" s="223">
        <f>SUM(Лист1!J404)</f>
        <v>800</v>
      </c>
      <c r="J58" s="223">
        <f>SUM(Лист1!K404)</f>
        <v>800</v>
      </c>
      <c r="K58" s="262">
        <f t="shared" si="5"/>
        <v>0</v>
      </c>
      <c r="L58" s="223">
        <f>SUM(Лист1!M404)</f>
        <v>800</v>
      </c>
      <c r="M58" s="223">
        <f>SUM(Лист1!N404)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SUM(Лист1!G407)</f>
        <v>113970</v>
      </c>
      <c r="G61" s="263">
        <f>SUM(Лист1!H407)</f>
        <v>113970</v>
      </c>
      <c r="H61" s="262">
        <f t="shared" si="4"/>
        <v>0</v>
      </c>
      <c r="I61" s="263">
        <f>SUM(Лист1!J407)</f>
        <v>0</v>
      </c>
      <c r="J61" s="263">
        <f>SUM(Лист1!K407)</f>
        <v>0</v>
      </c>
      <c r="K61" s="262">
        <f t="shared" si="5"/>
        <v>0</v>
      </c>
      <c r="L61" s="263">
        <f>SUM(Лист1!M407)</f>
        <v>0</v>
      </c>
      <c r="M61" s="263">
        <f>SUM(Лист1!N407)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4" si="61">SUM(F63)</f>
        <v>6880.3</v>
      </c>
      <c r="G62" s="248">
        <f t="shared" si="61"/>
        <v>6880.3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02" t="s">
        <v>275</v>
      </c>
      <c r="E63" s="247" t="s">
        <v>8</v>
      </c>
      <c r="F63" s="288">
        <f t="shared" si="61"/>
        <v>6880.3</v>
      </c>
      <c r="G63" s="288">
        <f t="shared" si="61"/>
        <v>6880.3</v>
      </c>
      <c r="H63" s="262">
        <f t="shared" si="4"/>
        <v>0</v>
      </c>
      <c r="I63" s="288">
        <f t="shared" si="61"/>
        <v>0</v>
      </c>
      <c r="J63" s="288">
        <f t="shared" si="61"/>
        <v>0</v>
      </c>
      <c r="K63" s="262">
        <f t="shared" si="5"/>
        <v>0</v>
      </c>
      <c r="L63" s="288">
        <f t="shared" si="61"/>
        <v>0</v>
      </c>
      <c r="M63" s="288">
        <f t="shared" si="61"/>
        <v>0</v>
      </c>
      <c r="N63" s="262">
        <f t="shared" si="6"/>
        <v>0</v>
      </c>
    </row>
    <row r="64" spans="1:14" x14ac:dyDescent="0.25">
      <c r="A64" s="177" t="s">
        <v>39</v>
      </c>
      <c r="B64" s="180" t="s">
        <v>22</v>
      </c>
      <c r="C64" s="174" t="s">
        <v>20</v>
      </c>
      <c r="D64" s="218" t="s">
        <v>275</v>
      </c>
      <c r="E64" s="180" t="s">
        <v>40</v>
      </c>
      <c r="F64" s="288">
        <f t="shared" si="61"/>
        <v>6880.3</v>
      </c>
      <c r="G64" s="288">
        <f t="shared" si="61"/>
        <v>6880.3</v>
      </c>
      <c r="H64" s="262">
        <f t="shared" si="4"/>
        <v>0</v>
      </c>
      <c r="I64" s="288">
        <f t="shared" si="61"/>
        <v>0</v>
      </c>
      <c r="J64" s="288">
        <f t="shared" si="61"/>
        <v>0</v>
      </c>
      <c r="K64" s="262">
        <f t="shared" si="5"/>
        <v>0</v>
      </c>
      <c r="L64" s="288">
        <f t="shared" si="61"/>
        <v>0</v>
      </c>
      <c r="M64" s="288">
        <f t="shared" si="61"/>
        <v>0</v>
      </c>
      <c r="N64" s="262">
        <f t="shared" si="6"/>
        <v>0</v>
      </c>
    </row>
    <row r="65" spans="1:14" x14ac:dyDescent="0.25">
      <c r="A65" s="298" t="s">
        <v>231</v>
      </c>
      <c r="B65" s="180" t="s">
        <v>22</v>
      </c>
      <c r="C65" s="174" t="s">
        <v>20</v>
      </c>
      <c r="D65" s="218" t="s">
        <v>275</v>
      </c>
      <c r="E65" s="180" t="s">
        <v>230</v>
      </c>
      <c r="F65" s="288">
        <f>SUM(Лист1!G205)</f>
        <v>6880.3</v>
      </c>
      <c r="G65" s="288">
        <f>SUM(Лист1!H205)</f>
        <v>6880.3</v>
      </c>
      <c r="H65" s="262">
        <f t="shared" si="4"/>
        <v>0</v>
      </c>
      <c r="I65" s="288">
        <f>SUM(Лист1!J205)</f>
        <v>0</v>
      </c>
      <c r="J65" s="288">
        <f>SUM(Лист1!K205)</f>
        <v>0</v>
      </c>
      <c r="K65" s="262">
        <f t="shared" si="5"/>
        <v>0</v>
      </c>
      <c r="L65" s="288">
        <f>SUM(Лист1!M205)</f>
        <v>0</v>
      </c>
      <c r="M65" s="288">
        <f>SUM(Лист1!N205)</f>
        <v>0</v>
      </c>
      <c r="N65" s="262">
        <f t="shared" si="6"/>
        <v>0</v>
      </c>
    </row>
    <row r="66" spans="1:14" x14ac:dyDescent="0.25">
      <c r="A66" s="225" t="s">
        <v>81</v>
      </c>
      <c r="B66" s="206" t="s">
        <v>22</v>
      </c>
      <c r="C66" s="202">
        <v>11</v>
      </c>
      <c r="D66" s="202" t="s">
        <v>137</v>
      </c>
      <c r="E66" s="203" t="s">
        <v>8</v>
      </c>
      <c r="F66" s="276">
        <f>SUM(F67)</f>
        <v>100000</v>
      </c>
      <c r="G66" s="276">
        <f t="shared" ref="G66" si="62">SUM(G67)</f>
        <v>100000</v>
      </c>
      <c r="H66" s="262">
        <f t="shared" si="4"/>
        <v>0</v>
      </c>
      <c r="I66" s="276">
        <f t="shared" ref="I66:M66" si="63">SUM(I67)</f>
        <v>100000</v>
      </c>
      <c r="J66" s="276">
        <f t="shared" si="63"/>
        <v>100000</v>
      </c>
      <c r="K66" s="262">
        <f t="shared" si="5"/>
        <v>0</v>
      </c>
      <c r="L66" s="276">
        <f t="shared" si="63"/>
        <v>100000</v>
      </c>
      <c r="M66" s="276">
        <f t="shared" si="63"/>
        <v>100000</v>
      </c>
      <c r="N66" s="262">
        <f t="shared" si="6"/>
        <v>0</v>
      </c>
    </row>
    <row r="67" spans="1:14" x14ac:dyDescent="0.25">
      <c r="A67" s="192" t="s">
        <v>250</v>
      </c>
      <c r="B67" s="207" t="s">
        <v>22</v>
      </c>
      <c r="C67" s="218">
        <v>11</v>
      </c>
      <c r="D67" s="218" t="s">
        <v>251</v>
      </c>
      <c r="E67" s="247" t="s">
        <v>8</v>
      </c>
      <c r="F67" s="248">
        <f t="shared" ref="F67:M68" si="64">SUM(F68)</f>
        <v>100000</v>
      </c>
      <c r="G67" s="248">
        <f t="shared" si="64"/>
        <v>100000</v>
      </c>
      <c r="H67" s="262">
        <f t="shared" si="4"/>
        <v>0</v>
      </c>
      <c r="I67" s="248">
        <f t="shared" si="64"/>
        <v>100000</v>
      </c>
      <c r="J67" s="248">
        <f t="shared" si="64"/>
        <v>100000</v>
      </c>
      <c r="K67" s="262">
        <f t="shared" si="5"/>
        <v>0</v>
      </c>
      <c r="L67" s="248">
        <f t="shared" si="64"/>
        <v>100000</v>
      </c>
      <c r="M67" s="248">
        <f t="shared" si="64"/>
        <v>100000</v>
      </c>
      <c r="N67" s="262">
        <f t="shared" si="6"/>
        <v>0</v>
      </c>
    </row>
    <row r="68" spans="1:14" x14ac:dyDescent="0.25">
      <c r="A68" s="177" t="s">
        <v>39</v>
      </c>
      <c r="B68" s="180" t="s">
        <v>22</v>
      </c>
      <c r="C68" s="181">
        <v>11</v>
      </c>
      <c r="D68" s="218" t="s">
        <v>251</v>
      </c>
      <c r="E68" s="180" t="s">
        <v>40</v>
      </c>
      <c r="F68" s="288">
        <f t="shared" si="64"/>
        <v>100000</v>
      </c>
      <c r="G68" s="288">
        <f t="shared" si="64"/>
        <v>100000</v>
      </c>
      <c r="H68" s="262">
        <f t="shared" si="4"/>
        <v>0</v>
      </c>
      <c r="I68" s="288">
        <f t="shared" si="64"/>
        <v>100000</v>
      </c>
      <c r="J68" s="288">
        <f t="shared" si="64"/>
        <v>100000</v>
      </c>
      <c r="K68" s="262">
        <f t="shared" si="5"/>
        <v>0</v>
      </c>
      <c r="L68" s="288">
        <f t="shared" si="64"/>
        <v>100000</v>
      </c>
      <c r="M68" s="288">
        <f t="shared" si="64"/>
        <v>100000</v>
      </c>
      <c r="N68" s="262">
        <f t="shared" si="6"/>
        <v>0</v>
      </c>
    </row>
    <row r="69" spans="1:14" x14ac:dyDescent="0.25">
      <c r="A69" s="183" t="s">
        <v>186</v>
      </c>
      <c r="B69" s="180" t="s">
        <v>22</v>
      </c>
      <c r="C69" s="181">
        <v>11</v>
      </c>
      <c r="D69" s="218" t="s">
        <v>251</v>
      </c>
      <c r="E69" s="180" t="s">
        <v>82</v>
      </c>
      <c r="F69" s="288">
        <f>SUM(Лист1!G112)</f>
        <v>100000</v>
      </c>
      <c r="G69" s="288">
        <f>SUM(Лист1!H112)</f>
        <v>100000</v>
      </c>
      <c r="H69" s="262">
        <f t="shared" si="4"/>
        <v>0</v>
      </c>
      <c r="I69" s="288">
        <f>SUM(Лист1!J112)</f>
        <v>100000</v>
      </c>
      <c r="J69" s="288">
        <f>SUM(Лист1!K112)</f>
        <v>100000</v>
      </c>
      <c r="K69" s="262">
        <f t="shared" si="5"/>
        <v>0</v>
      </c>
      <c r="L69" s="288">
        <f>SUM(Лист1!M112)</f>
        <v>100000</v>
      </c>
      <c r="M69" s="288">
        <f>SUM(Лист1!N112)</f>
        <v>100000</v>
      </c>
      <c r="N69" s="262">
        <f t="shared" si="6"/>
        <v>0</v>
      </c>
    </row>
    <row r="70" spans="1:14" x14ac:dyDescent="0.25">
      <c r="A70" s="188" t="s">
        <v>51</v>
      </c>
      <c r="B70" s="206" t="s">
        <v>22</v>
      </c>
      <c r="C70" s="202">
        <v>13</v>
      </c>
      <c r="D70" s="202" t="s">
        <v>137</v>
      </c>
      <c r="E70" s="203" t="s">
        <v>8</v>
      </c>
      <c r="F70" s="276">
        <f>SUM(F71+F78+F81+F84+F87+F90)</f>
        <v>4622749</v>
      </c>
      <c r="G70" s="276">
        <f>SUM(G71+G78+G81+G84+G87+G90)</f>
        <v>4622749</v>
      </c>
      <c r="H70" s="262">
        <f t="shared" si="4"/>
        <v>0</v>
      </c>
      <c r="I70" s="276">
        <f>SUM(I71+I78+I81+I84+I87+I90)</f>
        <v>4462962</v>
      </c>
      <c r="J70" s="276">
        <f>SUM(J71+J78+J81+J84+J87+J90)</f>
        <v>4462962</v>
      </c>
      <c r="K70" s="262">
        <f t="shared" si="5"/>
        <v>0</v>
      </c>
      <c r="L70" s="276">
        <f>SUM(L71+L78+L81+L84+L87+L90)</f>
        <v>4343984</v>
      </c>
      <c r="M70" s="276">
        <f>SUM(M71+M78+M81+M84+M87+M90)</f>
        <v>4343984</v>
      </c>
      <c r="N70" s="262">
        <f t="shared" si="6"/>
        <v>0</v>
      </c>
    </row>
    <row r="71" spans="1:14" ht="77.25" x14ac:dyDescent="0.25">
      <c r="A71" s="189" t="s">
        <v>83</v>
      </c>
      <c r="B71" s="199" t="s">
        <v>22</v>
      </c>
      <c r="C71" s="220" t="s">
        <v>52</v>
      </c>
      <c r="D71" s="181" t="s">
        <v>146</v>
      </c>
      <c r="E71" s="220" t="s">
        <v>8</v>
      </c>
      <c r="F71" s="223">
        <f>SUM(F72+F74+F76)</f>
        <v>301256</v>
      </c>
      <c r="G71" s="223">
        <f t="shared" ref="G71" si="65">SUM(G72+G74+G76)</f>
        <v>301256</v>
      </c>
      <c r="H71" s="262">
        <f t="shared" si="4"/>
        <v>0</v>
      </c>
      <c r="I71" s="223">
        <f t="shared" ref="I71:L71" si="66">SUM(I72+I74+I76)</f>
        <v>301256</v>
      </c>
      <c r="J71" s="223">
        <f t="shared" ref="J71" si="67">SUM(J72+J74+J76)</f>
        <v>301256</v>
      </c>
      <c r="K71" s="262">
        <f t="shared" si="5"/>
        <v>0</v>
      </c>
      <c r="L71" s="223">
        <f t="shared" si="66"/>
        <v>301256</v>
      </c>
      <c r="M71" s="223">
        <f t="shared" ref="M71" si="68">SUM(M72+M74+M76)</f>
        <v>301256</v>
      </c>
      <c r="N71" s="262">
        <f t="shared" si="6"/>
        <v>0</v>
      </c>
    </row>
    <row r="72" spans="1:14" ht="34.5" x14ac:dyDescent="0.25">
      <c r="A72" s="177" t="s">
        <v>33</v>
      </c>
      <c r="B72" s="173" t="s">
        <v>22</v>
      </c>
      <c r="C72" s="175" t="s">
        <v>52</v>
      </c>
      <c r="D72" s="181" t="s">
        <v>146</v>
      </c>
      <c r="E72" s="173" t="s">
        <v>34</v>
      </c>
      <c r="F72" s="223">
        <f>SUM(F73)</f>
        <v>259850</v>
      </c>
      <c r="G72" s="223">
        <f t="shared" ref="G72" si="69">SUM(G73)</f>
        <v>259850</v>
      </c>
      <c r="H72" s="262">
        <f t="shared" si="4"/>
        <v>0</v>
      </c>
      <c r="I72" s="223">
        <f t="shared" ref="I72:M72" si="70">SUM(I73)</f>
        <v>259850</v>
      </c>
      <c r="J72" s="223">
        <f t="shared" si="70"/>
        <v>259850</v>
      </c>
      <c r="K72" s="262">
        <f t="shared" si="5"/>
        <v>0</v>
      </c>
      <c r="L72" s="223">
        <f t="shared" si="70"/>
        <v>259850</v>
      </c>
      <c r="M72" s="223">
        <f t="shared" si="70"/>
        <v>259850</v>
      </c>
      <c r="N72" s="262">
        <f t="shared" si="6"/>
        <v>0</v>
      </c>
    </row>
    <row r="73" spans="1:14" x14ac:dyDescent="0.25">
      <c r="A73" s="177" t="s">
        <v>35</v>
      </c>
      <c r="B73" s="173" t="s">
        <v>22</v>
      </c>
      <c r="C73" s="175" t="s">
        <v>52</v>
      </c>
      <c r="D73" s="181" t="s">
        <v>146</v>
      </c>
      <c r="E73" s="173" t="s">
        <v>36</v>
      </c>
      <c r="F73" s="223">
        <f>SUM(Лист1!G209)</f>
        <v>259850</v>
      </c>
      <c r="G73" s="223">
        <f>SUM(Лист1!H209)</f>
        <v>259850</v>
      </c>
      <c r="H73" s="262">
        <f t="shared" si="4"/>
        <v>0</v>
      </c>
      <c r="I73" s="223">
        <f>SUM(Лист1!J209)</f>
        <v>259850</v>
      </c>
      <c r="J73" s="223">
        <f>SUM(Лист1!K209)</f>
        <v>259850</v>
      </c>
      <c r="K73" s="262">
        <f t="shared" si="5"/>
        <v>0</v>
      </c>
      <c r="L73" s="223">
        <f>SUM(Лист1!M209)</f>
        <v>259850</v>
      </c>
      <c r="M73" s="223">
        <f>SUM(Лист1!N209)</f>
        <v>259850</v>
      </c>
      <c r="N73" s="262">
        <f t="shared" si="6"/>
        <v>0</v>
      </c>
    </row>
    <row r="74" spans="1:14" x14ac:dyDescent="0.25">
      <c r="A74" s="177" t="s">
        <v>12</v>
      </c>
      <c r="B74" s="173" t="s">
        <v>22</v>
      </c>
      <c r="C74" s="175" t="s">
        <v>52</v>
      </c>
      <c r="D74" s="181" t="s">
        <v>146</v>
      </c>
      <c r="E74" s="173" t="s">
        <v>13</v>
      </c>
      <c r="F74" s="223">
        <f>SUM(F75)</f>
        <v>41006</v>
      </c>
      <c r="G74" s="223">
        <f t="shared" ref="G74" si="71">SUM(G75)</f>
        <v>41006</v>
      </c>
      <c r="H74" s="262">
        <f t="shared" si="4"/>
        <v>0</v>
      </c>
      <c r="I74" s="223">
        <f t="shared" ref="I74:M74" si="72">SUM(I75)</f>
        <v>41006</v>
      </c>
      <c r="J74" s="223">
        <f t="shared" si="72"/>
        <v>41006</v>
      </c>
      <c r="K74" s="262">
        <f t="shared" si="5"/>
        <v>0</v>
      </c>
      <c r="L74" s="223">
        <f t="shared" si="72"/>
        <v>41006</v>
      </c>
      <c r="M74" s="223">
        <f t="shared" si="72"/>
        <v>41006</v>
      </c>
      <c r="N74" s="262">
        <f t="shared" si="6"/>
        <v>0</v>
      </c>
    </row>
    <row r="75" spans="1:14" ht="23.25" x14ac:dyDescent="0.25">
      <c r="A75" s="177" t="s">
        <v>188</v>
      </c>
      <c r="B75" s="173" t="s">
        <v>22</v>
      </c>
      <c r="C75" s="175" t="s">
        <v>52</v>
      </c>
      <c r="D75" s="181" t="s">
        <v>146</v>
      </c>
      <c r="E75" s="173" t="s">
        <v>15</v>
      </c>
      <c r="F75" s="223">
        <f>SUM(Лист1!G211)</f>
        <v>41006</v>
      </c>
      <c r="G75" s="223">
        <f>SUM(Лист1!H211)</f>
        <v>41006</v>
      </c>
      <c r="H75" s="262">
        <f t="shared" si="4"/>
        <v>0</v>
      </c>
      <c r="I75" s="223">
        <f>SUM(Лист1!J211)</f>
        <v>41006</v>
      </c>
      <c r="J75" s="223">
        <f>SUM(Лист1!K211)</f>
        <v>41006</v>
      </c>
      <c r="K75" s="262">
        <f t="shared" si="5"/>
        <v>0</v>
      </c>
      <c r="L75" s="223">
        <f>SUM(Лист1!M211)</f>
        <v>41006</v>
      </c>
      <c r="M75" s="223">
        <f>SUM(Лист1!N211)</f>
        <v>41006</v>
      </c>
      <c r="N75" s="262">
        <f t="shared" si="6"/>
        <v>0</v>
      </c>
    </row>
    <row r="76" spans="1:14" x14ac:dyDescent="0.25">
      <c r="A76" s="177" t="s">
        <v>53</v>
      </c>
      <c r="B76" s="173" t="s">
        <v>22</v>
      </c>
      <c r="C76" s="175" t="s">
        <v>52</v>
      </c>
      <c r="D76" s="181" t="s">
        <v>146</v>
      </c>
      <c r="E76" s="173" t="s">
        <v>54</v>
      </c>
      <c r="F76" s="223">
        <f>SUM(F77)</f>
        <v>400</v>
      </c>
      <c r="G76" s="223">
        <f t="shared" ref="G76" si="73">SUM(G77)</f>
        <v>400</v>
      </c>
      <c r="H76" s="262">
        <f t="shared" si="4"/>
        <v>0</v>
      </c>
      <c r="I76" s="223">
        <f t="shared" ref="I76:M76" si="74">SUM(I77)</f>
        <v>400</v>
      </c>
      <c r="J76" s="223">
        <f t="shared" si="74"/>
        <v>400</v>
      </c>
      <c r="K76" s="262">
        <f t="shared" si="5"/>
        <v>0</v>
      </c>
      <c r="L76" s="223">
        <f t="shared" si="74"/>
        <v>400</v>
      </c>
      <c r="M76" s="223">
        <f t="shared" si="74"/>
        <v>400</v>
      </c>
      <c r="N76" s="262">
        <f t="shared" si="6"/>
        <v>0</v>
      </c>
    </row>
    <row r="77" spans="1:14" x14ac:dyDescent="0.25">
      <c r="A77" s="177" t="s">
        <v>171</v>
      </c>
      <c r="B77" s="173" t="s">
        <v>22</v>
      </c>
      <c r="C77" s="175" t="s">
        <v>52</v>
      </c>
      <c r="D77" s="181" t="s">
        <v>146</v>
      </c>
      <c r="E77" s="173" t="s">
        <v>170</v>
      </c>
      <c r="F77" s="223">
        <f>SUM(Лист1!G213)</f>
        <v>400</v>
      </c>
      <c r="G77" s="223">
        <f>SUM(Лист1!H213)</f>
        <v>400</v>
      </c>
      <c r="H77" s="262">
        <f t="shared" si="4"/>
        <v>0</v>
      </c>
      <c r="I77" s="223">
        <f>SUM(Лист1!J213)</f>
        <v>400</v>
      </c>
      <c r="J77" s="223">
        <f>SUM(Лист1!K213)</f>
        <v>400</v>
      </c>
      <c r="K77" s="262">
        <f t="shared" si="5"/>
        <v>0</v>
      </c>
      <c r="L77" s="223">
        <f>SUM(Лист1!M213)</f>
        <v>400</v>
      </c>
      <c r="M77" s="223">
        <f>SUM(Лист1!N213)</f>
        <v>400</v>
      </c>
      <c r="N77" s="262">
        <f t="shared" si="6"/>
        <v>0</v>
      </c>
    </row>
    <row r="78" spans="1:14" ht="26.25" x14ac:dyDescent="0.25">
      <c r="A78" s="189" t="s">
        <v>276</v>
      </c>
      <c r="B78" s="199" t="s">
        <v>22</v>
      </c>
      <c r="C78" s="220" t="s">
        <v>52</v>
      </c>
      <c r="D78" s="218" t="s">
        <v>277</v>
      </c>
      <c r="E78" s="220" t="s">
        <v>8</v>
      </c>
      <c r="F78" s="287">
        <f>SUM(F79)</f>
        <v>3571163</v>
      </c>
      <c r="G78" s="287">
        <f t="shared" ref="G78" si="75">SUM(G79)</f>
        <v>3571163</v>
      </c>
      <c r="H78" s="262">
        <f t="shared" ref="H78:H144" si="76">SUM(G78-F78)</f>
        <v>0</v>
      </c>
      <c r="I78" s="287">
        <f t="shared" ref="I78:M78" si="77">SUM(I79)</f>
        <v>3441163</v>
      </c>
      <c r="J78" s="287">
        <f t="shared" si="77"/>
        <v>3441163</v>
      </c>
      <c r="K78" s="262">
        <f t="shared" ref="K78:K144" si="78">SUM(I78-J78)</f>
        <v>0</v>
      </c>
      <c r="L78" s="287">
        <f t="shared" si="77"/>
        <v>3441163</v>
      </c>
      <c r="M78" s="287">
        <f t="shared" si="77"/>
        <v>3441163</v>
      </c>
      <c r="N78" s="262">
        <f t="shared" ref="N78:N144" si="79">SUM(M78-L78)</f>
        <v>0</v>
      </c>
    </row>
    <row r="79" spans="1:14" ht="23.25" x14ac:dyDescent="0.25">
      <c r="A79" s="177" t="s">
        <v>16</v>
      </c>
      <c r="B79" s="173" t="s">
        <v>22</v>
      </c>
      <c r="C79" s="175" t="s">
        <v>52</v>
      </c>
      <c r="D79" s="218" t="s">
        <v>277</v>
      </c>
      <c r="E79" s="173" t="s">
        <v>17</v>
      </c>
      <c r="F79" s="287">
        <f>SUM(F80:F80)</f>
        <v>3571163</v>
      </c>
      <c r="G79" s="287">
        <f t="shared" ref="G79" si="80">SUM(G80:G80)</f>
        <v>3571163</v>
      </c>
      <c r="H79" s="262">
        <f t="shared" si="76"/>
        <v>0</v>
      </c>
      <c r="I79" s="287">
        <f t="shared" ref="I79:M79" si="81">SUM(I80:I80)</f>
        <v>3441163</v>
      </c>
      <c r="J79" s="287">
        <f t="shared" si="81"/>
        <v>3441163</v>
      </c>
      <c r="K79" s="262">
        <f t="shared" si="78"/>
        <v>0</v>
      </c>
      <c r="L79" s="287">
        <f t="shared" si="81"/>
        <v>3441163</v>
      </c>
      <c r="M79" s="287">
        <f t="shared" si="81"/>
        <v>3441163</v>
      </c>
      <c r="N79" s="262">
        <f t="shared" si="79"/>
        <v>0</v>
      </c>
    </row>
    <row r="80" spans="1:14" x14ac:dyDescent="0.25">
      <c r="A80" s="178" t="s">
        <v>178</v>
      </c>
      <c r="B80" s="173" t="s">
        <v>22</v>
      </c>
      <c r="C80" s="175" t="s">
        <v>52</v>
      </c>
      <c r="D80" s="218" t="s">
        <v>277</v>
      </c>
      <c r="E80" s="173" t="s">
        <v>177</v>
      </c>
      <c r="F80" s="287">
        <f>SUM(Лист1!G216)</f>
        <v>3571163</v>
      </c>
      <c r="G80" s="287">
        <f>SUM(Лист1!H216)</f>
        <v>3571163</v>
      </c>
      <c r="H80" s="262">
        <f t="shared" si="76"/>
        <v>0</v>
      </c>
      <c r="I80" s="287">
        <f>SUM(Лист1!J216)</f>
        <v>3441163</v>
      </c>
      <c r="J80" s="287">
        <f>SUM(Лист1!K216)</f>
        <v>3441163</v>
      </c>
      <c r="K80" s="262">
        <f t="shared" si="78"/>
        <v>0</v>
      </c>
      <c r="L80" s="287">
        <f>SUM(Лист1!M216)</f>
        <v>3441163</v>
      </c>
      <c r="M80" s="287">
        <f>SUM(Лист1!N216)</f>
        <v>3441163</v>
      </c>
      <c r="N80" s="262">
        <f t="shared" si="79"/>
        <v>0</v>
      </c>
    </row>
    <row r="81" spans="1:14" ht="26.25" x14ac:dyDescent="0.25">
      <c r="A81" s="184" t="s">
        <v>279</v>
      </c>
      <c r="B81" s="199" t="s">
        <v>22</v>
      </c>
      <c r="C81" s="220" t="s">
        <v>52</v>
      </c>
      <c r="D81" s="218" t="s">
        <v>280</v>
      </c>
      <c r="E81" s="220" t="s">
        <v>8</v>
      </c>
      <c r="F81" s="287">
        <f t="shared" ref="F81:M82" si="82">SUM(F82)</f>
        <v>555330</v>
      </c>
      <c r="G81" s="287">
        <f t="shared" si="82"/>
        <v>555330</v>
      </c>
      <c r="H81" s="262">
        <f t="shared" si="76"/>
        <v>0</v>
      </c>
      <c r="I81" s="287">
        <f t="shared" si="82"/>
        <v>525543</v>
      </c>
      <c r="J81" s="287">
        <f t="shared" si="82"/>
        <v>525543</v>
      </c>
      <c r="K81" s="262">
        <f t="shared" si="78"/>
        <v>0</v>
      </c>
      <c r="L81" s="287">
        <f t="shared" si="82"/>
        <v>546565</v>
      </c>
      <c r="M81" s="287">
        <f t="shared" si="82"/>
        <v>546565</v>
      </c>
      <c r="N81" s="262">
        <f t="shared" si="79"/>
        <v>0</v>
      </c>
    </row>
    <row r="82" spans="1:14" x14ac:dyDescent="0.25">
      <c r="A82" s="177" t="s">
        <v>12</v>
      </c>
      <c r="B82" s="173" t="s">
        <v>22</v>
      </c>
      <c r="C82" s="175" t="s">
        <v>52</v>
      </c>
      <c r="D82" s="218" t="s">
        <v>280</v>
      </c>
      <c r="E82" s="173" t="s">
        <v>13</v>
      </c>
      <c r="F82" s="287">
        <f t="shared" si="82"/>
        <v>555330</v>
      </c>
      <c r="G82" s="287">
        <f t="shared" si="82"/>
        <v>555330</v>
      </c>
      <c r="H82" s="262">
        <f t="shared" si="76"/>
        <v>0</v>
      </c>
      <c r="I82" s="287">
        <f t="shared" si="82"/>
        <v>525543</v>
      </c>
      <c r="J82" s="287">
        <f t="shared" si="82"/>
        <v>525543</v>
      </c>
      <c r="K82" s="262">
        <f t="shared" si="78"/>
        <v>0</v>
      </c>
      <c r="L82" s="287">
        <f t="shared" si="82"/>
        <v>546565</v>
      </c>
      <c r="M82" s="287">
        <f t="shared" si="82"/>
        <v>546565</v>
      </c>
      <c r="N82" s="262">
        <f t="shared" si="79"/>
        <v>0</v>
      </c>
    </row>
    <row r="83" spans="1:14" x14ac:dyDescent="0.25">
      <c r="A83" s="177" t="s">
        <v>14</v>
      </c>
      <c r="B83" s="173" t="s">
        <v>22</v>
      </c>
      <c r="C83" s="175" t="s">
        <v>52</v>
      </c>
      <c r="D83" s="218" t="s">
        <v>280</v>
      </c>
      <c r="E83" s="173" t="s">
        <v>15</v>
      </c>
      <c r="F83" s="287">
        <f>SUM(Лист1!G219)</f>
        <v>555330</v>
      </c>
      <c r="G83" s="287">
        <f>SUM(Лист1!H219)</f>
        <v>555330</v>
      </c>
      <c r="H83" s="262">
        <f t="shared" si="76"/>
        <v>0</v>
      </c>
      <c r="I83" s="287">
        <f>SUM(Лист1!J219)</f>
        <v>525543</v>
      </c>
      <c r="J83" s="287">
        <f>SUM(Лист1!K219)</f>
        <v>525543</v>
      </c>
      <c r="K83" s="262">
        <f t="shared" si="78"/>
        <v>0</v>
      </c>
      <c r="L83" s="287">
        <f>SUM(Лист1!M219)</f>
        <v>546565</v>
      </c>
      <c r="M83" s="287">
        <f>SUM(Лист1!N219)</f>
        <v>546565</v>
      </c>
      <c r="N83" s="262">
        <f t="shared" si="79"/>
        <v>0</v>
      </c>
    </row>
    <row r="84" spans="1:14" x14ac:dyDescent="0.25">
      <c r="A84" s="301" t="s">
        <v>283</v>
      </c>
      <c r="B84" s="199" t="s">
        <v>22</v>
      </c>
      <c r="C84" s="220" t="s">
        <v>52</v>
      </c>
      <c r="D84" s="218" t="s">
        <v>282</v>
      </c>
      <c r="E84" s="220" t="s">
        <v>8</v>
      </c>
      <c r="F84" s="287">
        <f t="shared" ref="F84:M85" si="83">SUM(F85)</f>
        <v>55000</v>
      </c>
      <c r="G84" s="287">
        <f t="shared" si="83"/>
        <v>55000</v>
      </c>
      <c r="H84" s="262">
        <f t="shared" si="76"/>
        <v>0</v>
      </c>
      <c r="I84" s="287">
        <f t="shared" si="83"/>
        <v>55000</v>
      </c>
      <c r="J84" s="287">
        <f t="shared" si="83"/>
        <v>55000</v>
      </c>
      <c r="K84" s="262">
        <f t="shared" si="78"/>
        <v>0</v>
      </c>
      <c r="L84" s="287">
        <f t="shared" si="83"/>
        <v>55000</v>
      </c>
      <c r="M84" s="287">
        <f t="shared" si="83"/>
        <v>55000</v>
      </c>
      <c r="N84" s="262">
        <f t="shared" si="79"/>
        <v>0</v>
      </c>
    </row>
    <row r="85" spans="1:14" x14ac:dyDescent="0.25">
      <c r="A85" s="186" t="s">
        <v>39</v>
      </c>
      <c r="B85" s="173" t="s">
        <v>22</v>
      </c>
      <c r="C85" s="175" t="s">
        <v>52</v>
      </c>
      <c r="D85" s="218" t="s">
        <v>282</v>
      </c>
      <c r="E85" s="173" t="s">
        <v>40</v>
      </c>
      <c r="F85" s="287">
        <f t="shared" si="83"/>
        <v>55000</v>
      </c>
      <c r="G85" s="287">
        <f t="shared" si="83"/>
        <v>55000</v>
      </c>
      <c r="H85" s="262">
        <f t="shared" si="76"/>
        <v>0</v>
      </c>
      <c r="I85" s="287">
        <f t="shared" si="83"/>
        <v>55000</v>
      </c>
      <c r="J85" s="287">
        <f t="shared" si="83"/>
        <v>55000</v>
      </c>
      <c r="K85" s="262">
        <f t="shared" si="78"/>
        <v>0</v>
      </c>
      <c r="L85" s="287">
        <f t="shared" si="83"/>
        <v>55000</v>
      </c>
      <c r="M85" s="287">
        <f t="shared" si="83"/>
        <v>55000</v>
      </c>
      <c r="N85" s="262">
        <f t="shared" si="79"/>
        <v>0</v>
      </c>
    </row>
    <row r="86" spans="1:14" x14ac:dyDescent="0.25">
      <c r="A86" s="177" t="s">
        <v>168</v>
      </c>
      <c r="B86" s="173" t="s">
        <v>22</v>
      </c>
      <c r="C86" s="175" t="s">
        <v>52</v>
      </c>
      <c r="D86" s="218" t="s">
        <v>282</v>
      </c>
      <c r="E86" s="173" t="s">
        <v>167</v>
      </c>
      <c r="F86" s="287">
        <f>SUM(Лист1!G222)</f>
        <v>55000</v>
      </c>
      <c r="G86" s="287">
        <f>SUM(Лист1!H222)</f>
        <v>55000</v>
      </c>
      <c r="H86" s="262">
        <f t="shared" si="76"/>
        <v>0</v>
      </c>
      <c r="I86" s="287">
        <f>SUM(Лист1!J222)</f>
        <v>55000</v>
      </c>
      <c r="J86" s="287">
        <f>SUM(Лист1!K222)</f>
        <v>55000</v>
      </c>
      <c r="K86" s="262">
        <f t="shared" si="78"/>
        <v>0</v>
      </c>
      <c r="L86" s="287">
        <f>SUM(Лист1!M222)</f>
        <v>55000</v>
      </c>
      <c r="M86" s="287">
        <f>SUM(Лист1!N222)</f>
        <v>55000</v>
      </c>
      <c r="N86" s="262">
        <f t="shared" si="79"/>
        <v>0</v>
      </c>
    </row>
    <row r="87" spans="1:14" ht="26.25" x14ac:dyDescent="0.25">
      <c r="A87" s="184" t="s">
        <v>288</v>
      </c>
      <c r="B87" s="199" t="s">
        <v>22</v>
      </c>
      <c r="C87" s="220" t="s">
        <v>52</v>
      </c>
      <c r="D87" s="216" t="s">
        <v>289</v>
      </c>
      <c r="E87" s="220" t="s">
        <v>8</v>
      </c>
      <c r="F87" s="287">
        <f t="shared" ref="F87:M88" si="84">SUM(F88)</f>
        <v>100000</v>
      </c>
      <c r="G87" s="287">
        <f t="shared" si="84"/>
        <v>100000</v>
      </c>
      <c r="H87" s="262">
        <f t="shared" si="76"/>
        <v>0</v>
      </c>
      <c r="I87" s="287">
        <f t="shared" si="84"/>
        <v>100000</v>
      </c>
      <c r="J87" s="287">
        <f t="shared" si="84"/>
        <v>100000</v>
      </c>
      <c r="K87" s="262">
        <f t="shared" si="78"/>
        <v>0</v>
      </c>
      <c r="L87" s="287">
        <f t="shared" si="84"/>
        <v>0</v>
      </c>
      <c r="M87" s="287">
        <f t="shared" si="84"/>
        <v>0</v>
      </c>
      <c r="N87" s="262">
        <f t="shared" si="79"/>
        <v>0</v>
      </c>
    </row>
    <row r="88" spans="1:14" x14ac:dyDescent="0.25">
      <c r="A88" s="177" t="s">
        <v>12</v>
      </c>
      <c r="B88" s="173" t="s">
        <v>22</v>
      </c>
      <c r="C88" s="175" t="s">
        <v>52</v>
      </c>
      <c r="D88" s="216" t="s">
        <v>289</v>
      </c>
      <c r="E88" s="173" t="s">
        <v>13</v>
      </c>
      <c r="F88" s="287">
        <f t="shared" si="84"/>
        <v>100000</v>
      </c>
      <c r="G88" s="287">
        <f t="shared" si="84"/>
        <v>100000</v>
      </c>
      <c r="H88" s="262">
        <f t="shared" si="76"/>
        <v>0</v>
      </c>
      <c r="I88" s="287">
        <f t="shared" si="84"/>
        <v>100000</v>
      </c>
      <c r="J88" s="287">
        <f t="shared" si="84"/>
        <v>100000</v>
      </c>
      <c r="K88" s="262">
        <f t="shared" si="78"/>
        <v>0</v>
      </c>
      <c r="L88" s="287">
        <f t="shared" si="84"/>
        <v>0</v>
      </c>
      <c r="M88" s="287">
        <f t="shared" si="84"/>
        <v>0</v>
      </c>
      <c r="N88" s="262">
        <f t="shared" si="79"/>
        <v>0</v>
      </c>
    </row>
    <row r="89" spans="1:14" ht="33.75" x14ac:dyDescent="0.25">
      <c r="A89" s="298" t="s">
        <v>182</v>
      </c>
      <c r="B89" s="173" t="s">
        <v>22</v>
      </c>
      <c r="C89" s="175" t="s">
        <v>52</v>
      </c>
      <c r="D89" s="216" t="s">
        <v>289</v>
      </c>
      <c r="E89" s="173" t="s">
        <v>15</v>
      </c>
      <c r="F89" s="287">
        <f>SUM(Лист1!G225)</f>
        <v>100000</v>
      </c>
      <c r="G89" s="287">
        <f>SUM(Лист1!H225)</f>
        <v>100000</v>
      </c>
      <c r="H89" s="262">
        <f t="shared" si="76"/>
        <v>0</v>
      </c>
      <c r="I89" s="287">
        <f>SUM(Лист1!J225)</f>
        <v>100000</v>
      </c>
      <c r="J89" s="287">
        <f>SUM(Лист1!K225)</f>
        <v>100000</v>
      </c>
      <c r="K89" s="262">
        <f t="shared" si="78"/>
        <v>0</v>
      </c>
      <c r="L89" s="287">
        <f>SUM(Лист1!M225)</f>
        <v>0</v>
      </c>
      <c r="M89" s="287">
        <f>SUM(Лист1!N225)</f>
        <v>0</v>
      </c>
      <c r="N89" s="262">
        <f t="shared" si="79"/>
        <v>0</v>
      </c>
    </row>
    <row r="90" spans="1:14" ht="26.25" x14ac:dyDescent="0.25">
      <c r="A90" s="184" t="s">
        <v>232</v>
      </c>
      <c r="B90" s="173" t="s">
        <v>22</v>
      </c>
      <c r="C90" s="173" t="s">
        <v>52</v>
      </c>
      <c r="D90" s="181" t="s">
        <v>233</v>
      </c>
      <c r="E90" s="173" t="s">
        <v>8</v>
      </c>
      <c r="F90" s="288">
        <f>SUM(F91)</f>
        <v>40000</v>
      </c>
      <c r="G90" s="288">
        <f t="shared" ref="G90:G91" si="85">SUM(G91)</f>
        <v>40000</v>
      </c>
      <c r="H90" s="262">
        <f t="shared" si="76"/>
        <v>0</v>
      </c>
      <c r="I90" s="288">
        <f t="shared" ref="I90:M91" si="86">SUM(I91)</f>
        <v>40000</v>
      </c>
      <c r="J90" s="288">
        <f t="shared" si="86"/>
        <v>40000</v>
      </c>
      <c r="K90" s="262">
        <f t="shared" si="78"/>
        <v>0</v>
      </c>
      <c r="L90" s="288">
        <f t="shared" si="86"/>
        <v>0</v>
      </c>
      <c r="M90" s="288">
        <f t="shared" si="86"/>
        <v>0</v>
      </c>
      <c r="N90" s="262">
        <f t="shared" si="79"/>
        <v>0</v>
      </c>
    </row>
    <row r="91" spans="1:14" x14ac:dyDescent="0.25">
      <c r="A91" s="177" t="s">
        <v>12</v>
      </c>
      <c r="B91" s="180" t="s">
        <v>22</v>
      </c>
      <c r="C91" s="180" t="s">
        <v>52</v>
      </c>
      <c r="D91" s="181" t="s">
        <v>233</v>
      </c>
      <c r="E91" s="180" t="s">
        <v>13</v>
      </c>
      <c r="F91" s="288">
        <f>SUM(F92)</f>
        <v>40000</v>
      </c>
      <c r="G91" s="288">
        <f t="shared" si="85"/>
        <v>40000</v>
      </c>
      <c r="H91" s="262">
        <f t="shared" si="76"/>
        <v>0</v>
      </c>
      <c r="I91" s="288">
        <f t="shared" si="86"/>
        <v>40000</v>
      </c>
      <c r="J91" s="288">
        <f t="shared" si="86"/>
        <v>40000</v>
      </c>
      <c r="K91" s="262">
        <f t="shared" si="78"/>
        <v>0</v>
      </c>
      <c r="L91" s="288">
        <f t="shared" si="86"/>
        <v>0</v>
      </c>
      <c r="M91" s="288">
        <f t="shared" si="86"/>
        <v>0</v>
      </c>
      <c r="N91" s="262">
        <f t="shared" si="79"/>
        <v>0</v>
      </c>
    </row>
    <row r="92" spans="1:14" ht="33.75" x14ac:dyDescent="0.25">
      <c r="A92" s="298" t="s">
        <v>176</v>
      </c>
      <c r="B92" s="173" t="s">
        <v>22</v>
      </c>
      <c r="C92" s="173" t="s">
        <v>52</v>
      </c>
      <c r="D92" s="181" t="s">
        <v>233</v>
      </c>
      <c r="E92" s="173" t="s">
        <v>15</v>
      </c>
      <c r="F92" s="287">
        <f>SUM(Лист1!G29)</f>
        <v>40000</v>
      </c>
      <c r="G92" s="287">
        <f>SUM(Лист1!H29)</f>
        <v>40000</v>
      </c>
      <c r="H92" s="262">
        <f t="shared" si="76"/>
        <v>0</v>
      </c>
      <c r="I92" s="287">
        <f>SUM(Лист1!J29)</f>
        <v>40000</v>
      </c>
      <c r="J92" s="287">
        <f>SUM(Лист1!K29)</f>
        <v>40000</v>
      </c>
      <c r="K92" s="262">
        <f t="shared" si="78"/>
        <v>0</v>
      </c>
      <c r="L92" s="287">
        <f>SUM(Лист1!M29)</f>
        <v>0</v>
      </c>
      <c r="M92" s="287">
        <f>SUM(Лист1!N29)</f>
        <v>0</v>
      </c>
      <c r="N92" s="262">
        <f t="shared" si="79"/>
        <v>0</v>
      </c>
    </row>
    <row r="93" spans="1:14" ht="18" x14ac:dyDescent="0.25">
      <c r="A93" s="200" t="s">
        <v>57</v>
      </c>
      <c r="B93" s="237" t="s">
        <v>26</v>
      </c>
      <c r="C93" s="238" t="s">
        <v>7</v>
      </c>
      <c r="D93" s="238" t="s">
        <v>137</v>
      </c>
      <c r="E93" s="238" t="s">
        <v>8</v>
      </c>
      <c r="F93" s="276">
        <f t="shared" ref="F93:M94" si="87">SUM(F94)</f>
        <v>1343978</v>
      </c>
      <c r="G93" s="276">
        <f t="shared" si="87"/>
        <v>1343978</v>
      </c>
      <c r="H93" s="262">
        <f t="shared" si="76"/>
        <v>0</v>
      </c>
      <c r="I93" s="276">
        <f t="shared" si="87"/>
        <v>1358241</v>
      </c>
      <c r="J93" s="276">
        <f t="shared" si="87"/>
        <v>1358241</v>
      </c>
      <c r="K93" s="262">
        <f t="shared" si="78"/>
        <v>0</v>
      </c>
      <c r="L93" s="276">
        <f t="shared" si="87"/>
        <v>1407066</v>
      </c>
      <c r="M93" s="276">
        <f t="shared" si="87"/>
        <v>1407066</v>
      </c>
      <c r="N93" s="262">
        <f t="shared" si="79"/>
        <v>0</v>
      </c>
    </row>
    <row r="94" spans="1:14" x14ac:dyDescent="0.25">
      <c r="A94" s="188" t="s">
        <v>58</v>
      </c>
      <c r="B94" s="201" t="s">
        <v>26</v>
      </c>
      <c r="C94" s="201" t="s">
        <v>10</v>
      </c>
      <c r="D94" s="204" t="s">
        <v>137</v>
      </c>
      <c r="E94" s="205" t="s">
        <v>8</v>
      </c>
      <c r="F94" s="276">
        <f>SUM(F95)</f>
        <v>1343978</v>
      </c>
      <c r="G94" s="276">
        <f t="shared" si="87"/>
        <v>1343978</v>
      </c>
      <c r="H94" s="262">
        <f t="shared" si="76"/>
        <v>0</v>
      </c>
      <c r="I94" s="276">
        <f t="shared" si="87"/>
        <v>1358241</v>
      </c>
      <c r="J94" s="276">
        <f t="shared" si="87"/>
        <v>1358241</v>
      </c>
      <c r="K94" s="262">
        <f t="shared" si="78"/>
        <v>0</v>
      </c>
      <c r="L94" s="276">
        <f t="shared" si="87"/>
        <v>1407066</v>
      </c>
      <c r="M94" s="276">
        <f t="shared" si="87"/>
        <v>1407066</v>
      </c>
      <c r="N94" s="262">
        <f t="shared" si="79"/>
        <v>0</v>
      </c>
    </row>
    <row r="95" spans="1:14" ht="64.5" x14ac:dyDescent="0.25">
      <c r="A95" s="189" t="s">
        <v>59</v>
      </c>
      <c r="B95" s="173" t="s">
        <v>26</v>
      </c>
      <c r="C95" s="173" t="s">
        <v>10</v>
      </c>
      <c r="D95" s="174" t="s">
        <v>216</v>
      </c>
      <c r="E95" s="175" t="s">
        <v>8</v>
      </c>
      <c r="F95" s="287">
        <f t="shared" ref="F95:M96" si="88">SUM(F96)</f>
        <v>1343978</v>
      </c>
      <c r="G95" s="287">
        <f t="shared" si="88"/>
        <v>1343978</v>
      </c>
      <c r="H95" s="262">
        <f t="shared" si="76"/>
        <v>0</v>
      </c>
      <c r="I95" s="287">
        <f t="shared" si="88"/>
        <v>1358241</v>
      </c>
      <c r="J95" s="287">
        <f t="shared" si="88"/>
        <v>1358241</v>
      </c>
      <c r="K95" s="262">
        <f t="shared" si="78"/>
        <v>0</v>
      </c>
      <c r="L95" s="287">
        <f t="shared" si="88"/>
        <v>1407066</v>
      </c>
      <c r="M95" s="287">
        <f t="shared" si="88"/>
        <v>1407066</v>
      </c>
      <c r="N95" s="262">
        <f t="shared" si="79"/>
        <v>0</v>
      </c>
    </row>
    <row r="96" spans="1:14" x14ac:dyDescent="0.25">
      <c r="A96" s="177" t="s">
        <v>53</v>
      </c>
      <c r="B96" s="173" t="s">
        <v>26</v>
      </c>
      <c r="C96" s="173" t="s">
        <v>10</v>
      </c>
      <c r="D96" s="174" t="s">
        <v>216</v>
      </c>
      <c r="E96" s="173" t="s">
        <v>54</v>
      </c>
      <c r="F96" s="287">
        <f>SUM(F97)</f>
        <v>1343978</v>
      </c>
      <c r="G96" s="287">
        <f t="shared" si="88"/>
        <v>1343978</v>
      </c>
      <c r="H96" s="262">
        <f t="shared" si="76"/>
        <v>0</v>
      </c>
      <c r="I96" s="287">
        <f t="shared" si="88"/>
        <v>1358241</v>
      </c>
      <c r="J96" s="287">
        <f t="shared" si="88"/>
        <v>1358241</v>
      </c>
      <c r="K96" s="262">
        <f t="shared" si="78"/>
        <v>0</v>
      </c>
      <c r="L96" s="287">
        <f t="shared" si="88"/>
        <v>1407066</v>
      </c>
      <c r="M96" s="287">
        <f t="shared" si="88"/>
        <v>1407066</v>
      </c>
      <c r="N96" s="262">
        <f t="shared" si="79"/>
        <v>0</v>
      </c>
    </row>
    <row r="97" spans="1:14" x14ac:dyDescent="0.25">
      <c r="A97" s="177" t="s">
        <v>171</v>
      </c>
      <c r="B97" s="173" t="s">
        <v>26</v>
      </c>
      <c r="C97" s="173" t="s">
        <v>10</v>
      </c>
      <c r="D97" s="174" t="s">
        <v>216</v>
      </c>
      <c r="E97" s="173" t="s">
        <v>170</v>
      </c>
      <c r="F97" s="287">
        <f>SUM(Лист1!G230)</f>
        <v>1343978</v>
      </c>
      <c r="G97" s="287">
        <f>SUM(Лист1!H230)</f>
        <v>1343978</v>
      </c>
      <c r="H97" s="262">
        <f t="shared" si="76"/>
        <v>0</v>
      </c>
      <c r="I97" s="287">
        <f>SUM(Лист1!J230)</f>
        <v>1358241</v>
      </c>
      <c r="J97" s="287">
        <f>SUM(Лист1!K230)</f>
        <v>1358241</v>
      </c>
      <c r="K97" s="262">
        <f t="shared" si="78"/>
        <v>0</v>
      </c>
      <c r="L97" s="287">
        <f>SUM(Лист1!M230)</f>
        <v>1407066</v>
      </c>
      <c r="M97" s="287">
        <f>SUM(Лист1!N230)</f>
        <v>1407066</v>
      </c>
      <c r="N97" s="262">
        <f t="shared" si="79"/>
        <v>0</v>
      </c>
    </row>
    <row r="98" spans="1:14" ht="14.45" x14ac:dyDescent="0.3">
      <c r="A98" s="177"/>
      <c r="B98" s="173"/>
      <c r="C98" s="173"/>
      <c r="D98" s="174"/>
      <c r="E98" s="173"/>
      <c r="F98" s="223"/>
      <c r="G98" s="223"/>
      <c r="H98" s="262">
        <f t="shared" si="76"/>
        <v>0</v>
      </c>
      <c r="I98" s="223"/>
      <c r="J98" s="223"/>
      <c r="K98" s="262">
        <f t="shared" si="78"/>
        <v>0</v>
      </c>
      <c r="L98" s="223"/>
      <c r="M98" s="223"/>
      <c r="N98" s="262">
        <f t="shared" si="79"/>
        <v>0</v>
      </c>
    </row>
    <row r="99" spans="1:14" ht="30" x14ac:dyDescent="0.25">
      <c r="A99" s="243" t="s">
        <v>9</v>
      </c>
      <c r="B99" s="190" t="s">
        <v>10</v>
      </c>
      <c r="C99" s="191" t="s">
        <v>7</v>
      </c>
      <c r="D99" s="191" t="s">
        <v>137</v>
      </c>
      <c r="E99" s="190" t="s">
        <v>8</v>
      </c>
      <c r="F99" s="276">
        <f>SUM(F100+F108)</f>
        <v>2101179</v>
      </c>
      <c r="G99" s="276">
        <f t="shared" ref="G99" si="89">SUM(G100+G108)</f>
        <v>2261179</v>
      </c>
      <c r="H99" s="286">
        <f t="shared" si="76"/>
        <v>160000</v>
      </c>
      <c r="I99" s="276">
        <f t="shared" ref="I99:L99" si="90">SUM(I100+I108)</f>
        <v>1725879</v>
      </c>
      <c r="J99" s="276">
        <f t="shared" ref="J99" si="91">SUM(J100+J108)</f>
        <v>1725879</v>
      </c>
      <c r="K99" s="262">
        <f t="shared" si="78"/>
        <v>0</v>
      </c>
      <c r="L99" s="276">
        <f t="shared" si="90"/>
        <v>1725879</v>
      </c>
      <c r="M99" s="276">
        <f t="shared" ref="M99" si="92">SUM(M100+M108)</f>
        <v>1725879</v>
      </c>
      <c r="N99" s="262">
        <f t="shared" si="79"/>
        <v>0</v>
      </c>
    </row>
    <row r="100" spans="1:14" ht="39" x14ac:dyDescent="0.25">
      <c r="A100" s="188" t="s">
        <v>88</v>
      </c>
      <c r="B100" s="201" t="s">
        <v>10</v>
      </c>
      <c r="C100" s="204" t="s">
        <v>31</v>
      </c>
      <c r="D100" s="204" t="s">
        <v>137</v>
      </c>
      <c r="E100" s="201" t="s">
        <v>8</v>
      </c>
      <c r="F100" s="276">
        <f>SUM(F101)</f>
        <v>1805079</v>
      </c>
      <c r="G100" s="276">
        <f t="shared" ref="G100" si="93">SUM(G101)</f>
        <v>1965079</v>
      </c>
      <c r="H100" s="286">
        <f t="shared" si="76"/>
        <v>160000</v>
      </c>
      <c r="I100" s="276">
        <f t="shared" ref="I100:M100" si="94">SUM(I101)</f>
        <v>1725879</v>
      </c>
      <c r="J100" s="276">
        <f t="shared" si="94"/>
        <v>1725879</v>
      </c>
      <c r="K100" s="262">
        <f t="shared" si="78"/>
        <v>0</v>
      </c>
      <c r="L100" s="276">
        <f t="shared" si="94"/>
        <v>1725879</v>
      </c>
      <c r="M100" s="276">
        <f t="shared" si="94"/>
        <v>1725879</v>
      </c>
      <c r="N100" s="262">
        <f t="shared" si="79"/>
        <v>0</v>
      </c>
    </row>
    <row r="101" spans="1:14" x14ac:dyDescent="0.25">
      <c r="A101" s="189" t="s">
        <v>292</v>
      </c>
      <c r="B101" s="199" t="s">
        <v>10</v>
      </c>
      <c r="C101" s="216" t="s">
        <v>31</v>
      </c>
      <c r="D101" s="218" t="s">
        <v>291</v>
      </c>
      <c r="E101" s="220" t="s">
        <v>8</v>
      </c>
      <c r="F101" s="223">
        <f>SUM(F102+F104+F106)</f>
        <v>1805079</v>
      </c>
      <c r="G101" s="223">
        <f t="shared" ref="G101" si="95">SUM(G102+G104+G106)</f>
        <v>1965079</v>
      </c>
      <c r="H101" s="368">
        <f t="shared" si="76"/>
        <v>160000</v>
      </c>
      <c r="I101" s="223">
        <f t="shared" ref="I101:L101" si="96">SUM(I102+I104+I106)</f>
        <v>1725879</v>
      </c>
      <c r="J101" s="223">
        <f t="shared" ref="J101" si="97">SUM(J102+J104+J106)</f>
        <v>1725879</v>
      </c>
      <c r="K101" s="262">
        <f t="shared" si="78"/>
        <v>0</v>
      </c>
      <c r="L101" s="223">
        <f t="shared" si="96"/>
        <v>1725879</v>
      </c>
      <c r="M101" s="223">
        <f t="shared" ref="M101" si="98">SUM(M102+M104+M106)</f>
        <v>1725879</v>
      </c>
      <c r="N101" s="262">
        <f t="shared" si="79"/>
        <v>0</v>
      </c>
    </row>
    <row r="102" spans="1:14" ht="34.9" customHeight="1" x14ac:dyDescent="0.25">
      <c r="A102" s="177" t="s">
        <v>33</v>
      </c>
      <c r="B102" s="173" t="s">
        <v>10</v>
      </c>
      <c r="C102" s="174" t="s">
        <v>31</v>
      </c>
      <c r="D102" s="218" t="s">
        <v>291</v>
      </c>
      <c r="E102" s="173" t="s">
        <v>34</v>
      </c>
      <c r="F102" s="223">
        <f>SUM(F103)</f>
        <v>1663842</v>
      </c>
      <c r="G102" s="223">
        <f t="shared" ref="G102" si="99">SUM(G103)</f>
        <v>1663842</v>
      </c>
      <c r="H102" s="368">
        <f t="shared" si="76"/>
        <v>0</v>
      </c>
      <c r="I102" s="223">
        <f t="shared" ref="I102:M102" si="100">SUM(I103)</f>
        <v>1584642</v>
      </c>
      <c r="J102" s="223">
        <f t="shared" si="100"/>
        <v>1584642</v>
      </c>
      <c r="K102" s="262">
        <f t="shared" si="78"/>
        <v>0</v>
      </c>
      <c r="L102" s="223">
        <f t="shared" si="100"/>
        <v>1584642</v>
      </c>
      <c r="M102" s="223">
        <f t="shared" si="100"/>
        <v>1584642</v>
      </c>
      <c r="N102" s="262">
        <f t="shared" si="79"/>
        <v>0</v>
      </c>
    </row>
    <row r="103" spans="1:14" x14ac:dyDescent="0.25">
      <c r="A103" s="177" t="s">
        <v>37</v>
      </c>
      <c r="B103" s="173" t="s">
        <v>10</v>
      </c>
      <c r="C103" s="174" t="s">
        <v>31</v>
      </c>
      <c r="D103" s="218" t="s">
        <v>291</v>
      </c>
      <c r="E103" s="173" t="s">
        <v>38</v>
      </c>
      <c r="F103" s="223">
        <f>SUM(Лист1!G235)</f>
        <v>1663842</v>
      </c>
      <c r="G103" s="223">
        <f>SUM(Лист1!H235)</f>
        <v>1663842</v>
      </c>
      <c r="H103" s="368">
        <f t="shared" si="76"/>
        <v>0</v>
      </c>
      <c r="I103" s="223">
        <f>SUM(Лист1!J235)</f>
        <v>1584642</v>
      </c>
      <c r="J103" s="223">
        <f>SUM(Лист1!K235)</f>
        <v>1584642</v>
      </c>
      <c r="K103" s="262">
        <f t="shared" si="78"/>
        <v>0</v>
      </c>
      <c r="L103" s="223">
        <f>SUM(Лист1!M235)</f>
        <v>1584642</v>
      </c>
      <c r="M103" s="223">
        <f>SUM(Лист1!N235)</f>
        <v>1584642</v>
      </c>
      <c r="N103" s="262">
        <f t="shared" si="79"/>
        <v>0</v>
      </c>
    </row>
    <row r="104" spans="1:14" x14ac:dyDescent="0.25">
      <c r="A104" s="277" t="s">
        <v>12</v>
      </c>
      <c r="B104" s="255" t="s">
        <v>10</v>
      </c>
      <c r="C104" s="275" t="s">
        <v>31</v>
      </c>
      <c r="D104" s="218" t="s">
        <v>291</v>
      </c>
      <c r="E104" s="255" t="s">
        <v>13</v>
      </c>
      <c r="F104" s="223">
        <f>SUM(F105)</f>
        <v>119169</v>
      </c>
      <c r="G104" s="223">
        <f t="shared" ref="G104" si="101">SUM(G105)</f>
        <v>279169</v>
      </c>
      <c r="H104" s="368">
        <f t="shared" si="76"/>
        <v>160000</v>
      </c>
      <c r="I104" s="223">
        <f t="shared" ref="I104:M104" si="102">SUM(I105)</f>
        <v>119169</v>
      </c>
      <c r="J104" s="223">
        <f t="shared" si="102"/>
        <v>119169</v>
      </c>
      <c r="K104" s="262">
        <f t="shared" si="78"/>
        <v>0</v>
      </c>
      <c r="L104" s="223">
        <f t="shared" si="102"/>
        <v>119169</v>
      </c>
      <c r="M104" s="223">
        <f t="shared" si="102"/>
        <v>119169</v>
      </c>
      <c r="N104" s="262">
        <f t="shared" si="79"/>
        <v>0</v>
      </c>
    </row>
    <row r="105" spans="1:14" ht="23.25" x14ac:dyDescent="0.25">
      <c r="A105" s="177" t="s">
        <v>188</v>
      </c>
      <c r="B105" s="255" t="s">
        <v>10</v>
      </c>
      <c r="C105" s="275" t="s">
        <v>31</v>
      </c>
      <c r="D105" s="218" t="s">
        <v>291</v>
      </c>
      <c r="E105" s="255" t="s">
        <v>15</v>
      </c>
      <c r="F105" s="223">
        <f>SUM(Лист1!G237)</f>
        <v>119169</v>
      </c>
      <c r="G105" s="223">
        <f>SUM(Лист1!H237)</f>
        <v>279169</v>
      </c>
      <c r="H105" s="368">
        <f t="shared" si="76"/>
        <v>160000</v>
      </c>
      <c r="I105" s="223">
        <f>SUM(Лист1!J237)</f>
        <v>119169</v>
      </c>
      <c r="J105" s="223">
        <f>SUM(Лист1!K237)</f>
        <v>119169</v>
      </c>
      <c r="K105" s="262">
        <f t="shared" si="78"/>
        <v>0</v>
      </c>
      <c r="L105" s="223">
        <f>SUM(Лист1!M237)</f>
        <v>119169</v>
      </c>
      <c r="M105" s="223">
        <f>SUM(Лист1!N237)</f>
        <v>119169</v>
      </c>
      <c r="N105" s="262">
        <f t="shared" si="79"/>
        <v>0</v>
      </c>
    </row>
    <row r="106" spans="1:14" x14ac:dyDescent="0.25">
      <c r="A106" s="277" t="s">
        <v>39</v>
      </c>
      <c r="B106" s="255" t="s">
        <v>10</v>
      </c>
      <c r="C106" s="275" t="s">
        <v>31</v>
      </c>
      <c r="D106" s="218" t="s">
        <v>291</v>
      </c>
      <c r="E106" s="255" t="s">
        <v>40</v>
      </c>
      <c r="F106" s="223">
        <f>SUM(F107)</f>
        <v>22068</v>
      </c>
      <c r="G106" s="223">
        <f t="shared" ref="G106" si="103">SUM(G107)</f>
        <v>22068</v>
      </c>
      <c r="H106" s="262">
        <f t="shared" si="76"/>
        <v>0</v>
      </c>
      <c r="I106" s="223">
        <f t="shared" ref="I106:M106" si="104">SUM(I107)</f>
        <v>22068</v>
      </c>
      <c r="J106" s="223">
        <f t="shared" si="104"/>
        <v>22068</v>
      </c>
      <c r="K106" s="262">
        <f t="shared" si="78"/>
        <v>0</v>
      </c>
      <c r="L106" s="223">
        <f t="shared" si="104"/>
        <v>22068</v>
      </c>
      <c r="M106" s="223">
        <f t="shared" si="104"/>
        <v>22068</v>
      </c>
      <c r="N106" s="262">
        <f t="shared" si="79"/>
        <v>0</v>
      </c>
    </row>
    <row r="107" spans="1:14" x14ac:dyDescent="0.25">
      <c r="A107" s="277" t="s">
        <v>168</v>
      </c>
      <c r="B107" s="173" t="s">
        <v>10</v>
      </c>
      <c r="C107" s="174" t="s">
        <v>31</v>
      </c>
      <c r="D107" s="218" t="s">
        <v>291</v>
      </c>
      <c r="E107" s="173" t="s">
        <v>167</v>
      </c>
      <c r="F107" s="223">
        <f>SUM(Лист1!G239)</f>
        <v>22068</v>
      </c>
      <c r="G107" s="223">
        <f>SUM(Лист1!H239)</f>
        <v>22068</v>
      </c>
      <c r="H107" s="262">
        <f t="shared" si="76"/>
        <v>0</v>
      </c>
      <c r="I107" s="223">
        <f>SUM(Лист1!J239)</f>
        <v>22068</v>
      </c>
      <c r="J107" s="223">
        <f>SUM(Лист1!K239)</f>
        <v>22068</v>
      </c>
      <c r="K107" s="262">
        <f t="shared" si="78"/>
        <v>0</v>
      </c>
      <c r="L107" s="223">
        <f>SUM(Лист1!M239)</f>
        <v>22068</v>
      </c>
      <c r="M107" s="223">
        <f>SUM(Лист1!N239)</f>
        <v>22068</v>
      </c>
      <c r="N107" s="262">
        <f t="shared" si="79"/>
        <v>0</v>
      </c>
    </row>
    <row r="108" spans="1:14" ht="30" x14ac:dyDescent="0.25">
      <c r="A108" s="212" t="s">
        <v>136</v>
      </c>
      <c r="B108" s="201" t="s">
        <v>10</v>
      </c>
      <c r="C108" s="204">
        <v>14</v>
      </c>
      <c r="D108" s="204" t="s">
        <v>137</v>
      </c>
      <c r="E108" s="201" t="s">
        <v>8</v>
      </c>
      <c r="F108" s="276">
        <f>SUM(F109)</f>
        <v>296100</v>
      </c>
      <c r="G108" s="276">
        <f t="shared" ref="G108:G109" si="105">SUM(G109)</f>
        <v>296100</v>
      </c>
      <c r="H108" s="262">
        <f t="shared" si="76"/>
        <v>0</v>
      </c>
      <c r="I108" s="276">
        <f t="shared" ref="I108:M109" si="106">SUM(I109)</f>
        <v>0</v>
      </c>
      <c r="J108" s="276">
        <f t="shared" si="106"/>
        <v>0</v>
      </c>
      <c r="K108" s="262">
        <f t="shared" si="78"/>
        <v>0</v>
      </c>
      <c r="L108" s="276">
        <f t="shared" si="106"/>
        <v>0</v>
      </c>
      <c r="M108" s="276">
        <f t="shared" si="106"/>
        <v>0</v>
      </c>
      <c r="N108" s="262">
        <f t="shared" si="79"/>
        <v>0</v>
      </c>
    </row>
    <row r="109" spans="1:14" x14ac:dyDescent="0.25">
      <c r="A109" s="297" t="s">
        <v>286</v>
      </c>
      <c r="B109" s="173" t="s">
        <v>10</v>
      </c>
      <c r="C109" s="173" t="s">
        <v>11</v>
      </c>
      <c r="D109" s="181" t="s">
        <v>285</v>
      </c>
      <c r="E109" s="199" t="s">
        <v>8</v>
      </c>
      <c r="F109" s="223">
        <f>SUM(F110)</f>
        <v>296100</v>
      </c>
      <c r="G109" s="223">
        <f t="shared" si="105"/>
        <v>296100</v>
      </c>
      <c r="H109" s="262">
        <f t="shared" si="76"/>
        <v>0</v>
      </c>
      <c r="I109" s="223">
        <f t="shared" si="106"/>
        <v>0</v>
      </c>
      <c r="J109" s="223">
        <f t="shared" si="106"/>
        <v>0</v>
      </c>
      <c r="K109" s="262">
        <f t="shared" si="78"/>
        <v>0</v>
      </c>
      <c r="L109" s="223">
        <f t="shared" si="106"/>
        <v>0</v>
      </c>
      <c r="M109" s="223">
        <f t="shared" si="106"/>
        <v>0</v>
      </c>
      <c r="N109" s="262">
        <f t="shared" si="79"/>
        <v>0</v>
      </c>
    </row>
    <row r="110" spans="1:14" ht="23.25" x14ac:dyDescent="0.25">
      <c r="A110" s="177" t="s">
        <v>16</v>
      </c>
      <c r="B110" s="173" t="s">
        <v>10</v>
      </c>
      <c r="C110" s="173" t="s">
        <v>11</v>
      </c>
      <c r="D110" s="181" t="s">
        <v>285</v>
      </c>
      <c r="E110" s="173" t="s">
        <v>17</v>
      </c>
      <c r="F110" s="223">
        <f>SUM(F111:F111)</f>
        <v>296100</v>
      </c>
      <c r="G110" s="223">
        <f t="shared" ref="G110" si="107">SUM(G111:G111)</f>
        <v>296100</v>
      </c>
      <c r="H110" s="262">
        <f t="shared" si="76"/>
        <v>0</v>
      </c>
      <c r="I110" s="223">
        <f t="shared" ref="I110:M110" si="108">SUM(I111:I111)</f>
        <v>0</v>
      </c>
      <c r="J110" s="223">
        <f t="shared" si="108"/>
        <v>0</v>
      </c>
      <c r="K110" s="262">
        <f t="shared" si="78"/>
        <v>0</v>
      </c>
      <c r="L110" s="223">
        <f t="shared" si="108"/>
        <v>0</v>
      </c>
      <c r="M110" s="223">
        <f t="shared" si="108"/>
        <v>0</v>
      </c>
      <c r="N110" s="262">
        <f t="shared" si="79"/>
        <v>0</v>
      </c>
    </row>
    <row r="111" spans="1:14" x14ac:dyDescent="0.25">
      <c r="A111" s="214" t="s">
        <v>180</v>
      </c>
      <c r="B111" s="173" t="s">
        <v>10</v>
      </c>
      <c r="C111" s="173" t="s">
        <v>11</v>
      </c>
      <c r="D111" s="181" t="s">
        <v>285</v>
      </c>
      <c r="E111" s="255">
        <v>620</v>
      </c>
      <c r="F111" s="282">
        <f>SUM(Лист1!G34)</f>
        <v>296100</v>
      </c>
      <c r="G111" s="282">
        <f>SUM(Лист1!H34)</f>
        <v>296100</v>
      </c>
      <c r="H111" s="262">
        <f t="shared" si="76"/>
        <v>0</v>
      </c>
      <c r="I111" s="282">
        <f>SUM(Лист1!J34)</f>
        <v>0</v>
      </c>
      <c r="J111" s="282">
        <f>SUM(Лист1!K34)</f>
        <v>0</v>
      </c>
      <c r="K111" s="262">
        <f t="shared" si="78"/>
        <v>0</v>
      </c>
      <c r="L111" s="282">
        <f>SUM(Лист1!M34)</f>
        <v>0</v>
      </c>
      <c r="M111" s="282">
        <f>SUM(Лист1!N34)</f>
        <v>0</v>
      </c>
      <c r="N111" s="262">
        <f t="shared" si="79"/>
        <v>0</v>
      </c>
    </row>
    <row r="112" spans="1:14" ht="18" x14ac:dyDescent="0.25">
      <c r="A112" s="256" t="s">
        <v>93</v>
      </c>
      <c r="B112" s="257" t="s">
        <v>44</v>
      </c>
      <c r="C112" s="258" t="s">
        <v>7</v>
      </c>
      <c r="D112" s="258" t="s">
        <v>137</v>
      </c>
      <c r="E112" s="257" t="s">
        <v>8</v>
      </c>
      <c r="F112" s="276">
        <f>SUM(F118+F129+F135+F125+F113)</f>
        <v>9212222.9800000004</v>
      </c>
      <c r="G112" s="276">
        <f t="shared" ref="G112" si="109">SUM(G118+G129+G135+G125+G113)</f>
        <v>9751149.0299999993</v>
      </c>
      <c r="H112" s="262">
        <f t="shared" si="76"/>
        <v>538926.04999999888</v>
      </c>
      <c r="I112" s="276">
        <f t="shared" ref="I112:L112" si="110">SUM(I118+I129+I135+I125+I113)</f>
        <v>9319222.9800000004</v>
      </c>
      <c r="J112" s="276">
        <f t="shared" ref="J112" si="111">SUM(J118+J129+J135+J125+J113)</f>
        <v>9319222.9800000004</v>
      </c>
      <c r="K112" s="262">
        <f t="shared" si="78"/>
        <v>0</v>
      </c>
      <c r="L112" s="276">
        <f t="shared" si="110"/>
        <v>9641222.9800000004</v>
      </c>
      <c r="M112" s="276">
        <f t="shared" ref="M112" si="112">SUM(M118+M129+M135+M125+M113)</f>
        <v>9641222.9800000004</v>
      </c>
      <c r="N112" s="262">
        <f t="shared" si="79"/>
        <v>0</v>
      </c>
    </row>
    <row r="113" spans="1:14" ht="15.75" x14ac:dyDescent="0.25">
      <c r="A113" s="332" t="s">
        <v>228</v>
      </c>
      <c r="B113" s="204" t="s">
        <v>44</v>
      </c>
      <c r="C113" s="204" t="s">
        <v>22</v>
      </c>
      <c r="D113" s="269" t="s">
        <v>137</v>
      </c>
      <c r="E113" s="270" t="s">
        <v>8</v>
      </c>
      <c r="F113" s="248">
        <f t="shared" ref="F113:M114" si="113">SUM(F114)</f>
        <v>100000</v>
      </c>
      <c r="G113" s="248">
        <f t="shared" si="113"/>
        <v>100000</v>
      </c>
      <c r="H113" s="262">
        <f t="shared" si="76"/>
        <v>0</v>
      </c>
      <c r="I113" s="248">
        <f t="shared" si="113"/>
        <v>100000</v>
      </c>
      <c r="J113" s="248">
        <f t="shared" si="113"/>
        <v>100000</v>
      </c>
      <c r="K113" s="262">
        <f t="shared" si="78"/>
        <v>0</v>
      </c>
      <c r="L113" s="248">
        <f t="shared" si="113"/>
        <v>100000</v>
      </c>
      <c r="M113" s="248">
        <f t="shared" si="113"/>
        <v>100000</v>
      </c>
      <c r="N113" s="262">
        <f t="shared" si="79"/>
        <v>0</v>
      </c>
    </row>
    <row r="114" spans="1:14" ht="39" x14ac:dyDescent="0.25">
      <c r="A114" s="189" t="s">
        <v>234</v>
      </c>
      <c r="B114" s="204" t="s">
        <v>44</v>
      </c>
      <c r="C114" s="204" t="s">
        <v>22</v>
      </c>
      <c r="D114" s="269" t="s">
        <v>235</v>
      </c>
      <c r="E114" s="267" t="s">
        <v>8</v>
      </c>
      <c r="F114" s="286">
        <f>SUM(F115)</f>
        <v>100000</v>
      </c>
      <c r="G114" s="286">
        <f t="shared" si="113"/>
        <v>100000</v>
      </c>
      <c r="H114" s="262">
        <f t="shared" si="76"/>
        <v>0</v>
      </c>
      <c r="I114" s="286">
        <f t="shared" si="113"/>
        <v>100000</v>
      </c>
      <c r="J114" s="286">
        <f t="shared" si="113"/>
        <v>100000</v>
      </c>
      <c r="K114" s="262">
        <f t="shared" si="78"/>
        <v>0</v>
      </c>
      <c r="L114" s="286">
        <f t="shared" si="113"/>
        <v>100000</v>
      </c>
      <c r="M114" s="286">
        <f t="shared" si="113"/>
        <v>100000</v>
      </c>
      <c r="N114" s="262">
        <f t="shared" si="79"/>
        <v>0</v>
      </c>
    </row>
    <row r="115" spans="1:14" ht="23.25" x14ac:dyDescent="0.25">
      <c r="A115" s="177" t="s">
        <v>16</v>
      </c>
      <c r="B115" s="216" t="s">
        <v>44</v>
      </c>
      <c r="C115" s="216" t="s">
        <v>22</v>
      </c>
      <c r="D115" s="218" t="s">
        <v>235</v>
      </c>
      <c r="E115" s="173" t="s">
        <v>17</v>
      </c>
      <c r="F115" s="287">
        <f>SUM(F116:F117)</f>
        <v>100000</v>
      </c>
      <c r="G115" s="287">
        <f t="shared" ref="G115" si="114">SUM(G116:G117)</f>
        <v>100000</v>
      </c>
      <c r="H115" s="262">
        <f t="shared" si="76"/>
        <v>0</v>
      </c>
      <c r="I115" s="287">
        <f t="shared" ref="I115:L115" si="115">SUM(I116:I117)</f>
        <v>100000</v>
      </c>
      <c r="J115" s="287">
        <f t="shared" ref="J115" si="116">SUM(J116:J117)</f>
        <v>100000</v>
      </c>
      <c r="K115" s="262">
        <f t="shared" si="78"/>
        <v>0</v>
      </c>
      <c r="L115" s="287">
        <f t="shared" si="115"/>
        <v>100000</v>
      </c>
      <c r="M115" s="287">
        <f t="shared" ref="M115" si="117">SUM(M116:M117)</f>
        <v>100000</v>
      </c>
      <c r="N115" s="262">
        <f t="shared" si="79"/>
        <v>0</v>
      </c>
    </row>
    <row r="116" spans="1:14" x14ac:dyDescent="0.25">
      <c r="A116" s="178" t="s">
        <v>178</v>
      </c>
      <c r="B116" s="216" t="s">
        <v>44</v>
      </c>
      <c r="C116" s="216" t="s">
        <v>22</v>
      </c>
      <c r="D116" s="218" t="s">
        <v>235</v>
      </c>
      <c r="E116" s="173" t="s">
        <v>177</v>
      </c>
      <c r="F116" s="287">
        <f>SUM(Лист1!G39)</f>
        <v>88405.759999999995</v>
      </c>
      <c r="G116" s="287">
        <f>SUM(Лист1!H39)</f>
        <v>88405.759999999995</v>
      </c>
      <c r="H116" s="262">
        <f t="shared" si="76"/>
        <v>0</v>
      </c>
      <c r="I116" s="287">
        <f>SUM(Лист1!J39)</f>
        <v>88405.759999999995</v>
      </c>
      <c r="J116" s="287">
        <f>SUM(Лист1!K39)</f>
        <v>88405.759999999995</v>
      </c>
      <c r="K116" s="262">
        <f t="shared" si="78"/>
        <v>0</v>
      </c>
      <c r="L116" s="287">
        <f>SUM(Лист1!M39)</f>
        <v>88405.759999999995</v>
      </c>
      <c r="M116" s="287">
        <f>SUM(Лист1!N39)</f>
        <v>88405.759999999995</v>
      </c>
      <c r="N116" s="262">
        <f t="shared" si="79"/>
        <v>0</v>
      </c>
    </row>
    <row r="117" spans="1:14" x14ac:dyDescent="0.25">
      <c r="A117" s="178" t="s">
        <v>180</v>
      </c>
      <c r="B117" s="216" t="s">
        <v>44</v>
      </c>
      <c r="C117" s="216" t="s">
        <v>22</v>
      </c>
      <c r="D117" s="218" t="s">
        <v>235</v>
      </c>
      <c r="E117" s="173" t="s">
        <v>179</v>
      </c>
      <c r="F117" s="287">
        <f>SUM(Лист1!G40)</f>
        <v>11594.24</v>
      </c>
      <c r="G117" s="287">
        <f>SUM(Лист1!H40)</f>
        <v>11594.24</v>
      </c>
      <c r="H117" s="262">
        <f t="shared" si="76"/>
        <v>0</v>
      </c>
      <c r="I117" s="287">
        <f>SUM(Лист1!J40)</f>
        <v>11594.24</v>
      </c>
      <c r="J117" s="287">
        <f>SUM(Лист1!K40)</f>
        <v>11594.24</v>
      </c>
      <c r="K117" s="262">
        <f t="shared" si="78"/>
        <v>0</v>
      </c>
      <c r="L117" s="287">
        <f>SUM(Лист1!M40)</f>
        <v>11594.24</v>
      </c>
      <c r="M117" s="287">
        <f>SUM(Лист1!N40)</f>
        <v>11594.24</v>
      </c>
      <c r="N117" s="262">
        <f t="shared" si="79"/>
        <v>0</v>
      </c>
    </row>
    <row r="118" spans="1:14" x14ac:dyDescent="0.25">
      <c r="A118" s="259" t="s">
        <v>94</v>
      </c>
      <c r="B118" s="260" t="s">
        <v>44</v>
      </c>
      <c r="C118" s="261" t="s">
        <v>63</v>
      </c>
      <c r="D118" s="261" t="s">
        <v>137</v>
      </c>
      <c r="E118" s="260" t="s">
        <v>8</v>
      </c>
      <c r="F118" s="276">
        <f>SUM(F119+F122)</f>
        <v>242160.97999999998</v>
      </c>
      <c r="G118" s="276">
        <f t="shared" ref="G118" si="118">SUM(G119+G122)</f>
        <v>242160.97999999998</v>
      </c>
      <c r="H118" s="262">
        <f t="shared" si="76"/>
        <v>0</v>
      </c>
      <c r="I118" s="276">
        <f t="shared" ref="I118:L118" si="119">SUM(I119+I122)</f>
        <v>272160.98</v>
      </c>
      <c r="J118" s="276">
        <f t="shared" ref="J118" si="120">SUM(J119+J122)</f>
        <v>272160.98</v>
      </c>
      <c r="K118" s="262">
        <f t="shared" si="78"/>
        <v>0</v>
      </c>
      <c r="L118" s="276">
        <f t="shared" si="119"/>
        <v>272160.98</v>
      </c>
      <c r="M118" s="276">
        <f t="shared" ref="M118" si="121">SUM(M119+M122)</f>
        <v>272160.98</v>
      </c>
      <c r="N118" s="262">
        <f t="shared" si="79"/>
        <v>0</v>
      </c>
    </row>
    <row r="119" spans="1:14" x14ac:dyDescent="0.25">
      <c r="A119" s="189" t="s">
        <v>294</v>
      </c>
      <c r="B119" s="173" t="s">
        <v>44</v>
      </c>
      <c r="C119" s="174" t="s">
        <v>63</v>
      </c>
      <c r="D119" s="181" t="s">
        <v>293</v>
      </c>
      <c r="E119" s="175" t="s">
        <v>8</v>
      </c>
      <c r="F119" s="223">
        <f>SUM(F120)</f>
        <v>170000</v>
      </c>
      <c r="G119" s="223">
        <f t="shared" ref="G119:G120" si="122">SUM(G120)</f>
        <v>170000</v>
      </c>
      <c r="H119" s="262">
        <f t="shared" si="76"/>
        <v>0</v>
      </c>
      <c r="I119" s="223">
        <f t="shared" ref="I119:M120" si="123">SUM(I120)</f>
        <v>200000</v>
      </c>
      <c r="J119" s="223">
        <f t="shared" si="123"/>
        <v>200000</v>
      </c>
      <c r="K119" s="262">
        <f t="shared" si="78"/>
        <v>0</v>
      </c>
      <c r="L119" s="223">
        <f t="shared" si="123"/>
        <v>200000</v>
      </c>
      <c r="M119" s="223">
        <f t="shared" si="123"/>
        <v>200000</v>
      </c>
      <c r="N119" s="262">
        <f t="shared" si="79"/>
        <v>0</v>
      </c>
    </row>
    <row r="120" spans="1:14" x14ac:dyDescent="0.25">
      <c r="A120" s="177" t="s">
        <v>39</v>
      </c>
      <c r="B120" s="173" t="s">
        <v>44</v>
      </c>
      <c r="C120" s="174" t="s">
        <v>63</v>
      </c>
      <c r="D120" s="181" t="s">
        <v>293</v>
      </c>
      <c r="E120" s="173" t="s">
        <v>40</v>
      </c>
      <c r="F120" s="223">
        <f>SUM(F121)</f>
        <v>170000</v>
      </c>
      <c r="G120" s="223">
        <f t="shared" si="122"/>
        <v>170000</v>
      </c>
      <c r="H120" s="262">
        <f t="shared" si="76"/>
        <v>0</v>
      </c>
      <c r="I120" s="223">
        <f t="shared" si="123"/>
        <v>200000</v>
      </c>
      <c r="J120" s="223">
        <f t="shared" si="123"/>
        <v>200000</v>
      </c>
      <c r="K120" s="262">
        <f t="shared" si="78"/>
        <v>0</v>
      </c>
      <c r="L120" s="223">
        <f t="shared" si="123"/>
        <v>200000</v>
      </c>
      <c r="M120" s="223">
        <f t="shared" si="123"/>
        <v>200000</v>
      </c>
      <c r="N120" s="262">
        <f t="shared" si="79"/>
        <v>0</v>
      </c>
    </row>
    <row r="121" spans="1:14" ht="23.25" x14ac:dyDescent="0.25">
      <c r="A121" s="177" t="s">
        <v>96</v>
      </c>
      <c r="B121" s="173" t="s">
        <v>44</v>
      </c>
      <c r="C121" s="174" t="s">
        <v>63</v>
      </c>
      <c r="D121" s="181" t="s">
        <v>293</v>
      </c>
      <c r="E121" s="173" t="s">
        <v>97</v>
      </c>
      <c r="F121" s="223">
        <f>SUM(Лист1!G244)</f>
        <v>170000</v>
      </c>
      <c r="G121" s="223">
        <f>SUM(Лист1!H244)</f>
        <v>170000</v>
      </c>
      <c r="H121" s="262">
        <f t="shared" si="76"/>
        <v>0</v>
      </c>
      <c r="I121" s="223">
        <f>SUM(Лист1!J244)</f>
        <v>200000</v>
      </c>
      <c r="J121" s="223">
        <f>SUM(Лист1!K244)</f>
        <v>200000</v>
      </c>
      <c r="K121" s="262">
        <f t="shared" si="78"/>
        <v>0</v>
      </c>
      <c r="L121" s="223">
        <f>SUM(Лист1!M244)</f>
        <v>200000</v>
      </c>
      <c r="M121" s="223">
        <f>SUM(Лист1!N244)</f>
        <v>200000</v>
      </c>
      <c r="N121" s="262">
        <f t="shared" si="79"/>
        <v>0</v>
      </c>
    </row>
    <row r="122" spans="1:14" ht="72.75" x14ac:dyDescent="0.25">
      <c r="A122" s="213" t="s">
        <v>296</v>
      </c>
      <c r="B122" s="173" t="s">
        <v>44</v>
      </c>
      <c r="C122" s="174" t="s">
        <v>63</v>
      </c>
      <c r="D122" s="181" t="s">
        <v>297</v>
      </c>
      <c r="E122" s="175" t="s">
        <v>8</v>
      </c>
      <c r="F122" s="287">
        <f t="shared" ref="F122:M123" si="124">SUM(F123)</f>
        <v>72160.98</v>
      </c>
      <c r="G122" s="287">
        <f t="shared" si="124"/>
        <v>72160.98</v>
      </c>
      <c r="H122" s="262">
        <f t="shared" si="76"/>
        <v>0</v>
      </c>
      <c r="I122" s="287">
        <f t="shared" si="124"/>
        <v>72160.98</v>
      </c>
      <c r="J122" s="287">
        <f t="shared" si="124"/>
        <v>72160.98</v>
      </c>
      <c r="K122" s="262">
        <f t="shared" si="78"/>
        <v>0</v>
      </c>
      <c r="L122" s="287">
        <f t="shared" si="124"/>
        <v>72160.98</v>
      </c>
      <c r="M122" s="287">
        <f t="shared" si="124"/>
        <v>72160.98</v>
      </c>
      <c r="N122" s="262">
        <f t="shared" si="79"/>
        <v>0</v>
      </c>
    </row>
    <row r="123" spans="1:14" x14ac:dyDescent="0.25">
      <c r="A123" s="177" t="s">
        <v>12</v>
      </c>
      <c r="B123" s="173" t="s">
        <v>44</v>
      </c>
      <c r="C123" s="174" t="s">
        <v>63</v>
      </c>
      <c r="D123" s="181" t="s">
        <v>297</v>
      </c>
      <c r="E123" s="173" t="s">
        <v>13</v>
      </c>
      <c r="F123" s="287">
        <f t="shared" si="124"/>
        <v>72160.98</v>
      </c>
      <c r="G123" s="287">
        <f t="shared" si="124"/>
        <v>72160.98</v>
      </c>
      <c r="H123" s="262">
        <f t="shared" si="76"/>
        <v>0</v>
      </c>
      <c r="I123" s="287">
        <f t="shared" si="124"/>
        <v>72160.98</v>
      </c>
      <c r="J123" s="287">
        <f t="shared" si="124"/>
        <v>72160.98</v>
      </c>
      <c r="K123" s="262">
        <f t="shared" si="78"/>
        <v>0</v>
      </c>
      <c r="L123" s="287">
        <f t="shared" si="124"/>
        <v>72160.98</v>
      </c>
      <c r="M123" s="287">
        <f t="shared" si="124"/>
        <v>72160.98</v>
      </c>
      <c r="N123" s="262">
        <f t="shared" si="79"/>
        <v>0</v>
      </c>
    </row>
    <row r="124" spans="1:14" ht="23.25" x14ac:dyDescent="0.25">
      <c r="A124" s="177" t="s">
        <v>188</v>
      </c>
      <c r="B124" s="173" t="s">
        <v>44</v>
      </c>
      <c r="C124" s="174" t="s">
        <v>63</v>
      </c>
      <c r="D124" s="181" t="s">
        <v>297</v>
      </c>
      <c r="E124" s="173" t="s">
        <v>15</v>
      </c>
      <c r="F124" s="287">
        <f>SUM(Лист1!G247)</f>
        <v>72160.98</v>
      </c>
      <c r="G124" s="287">
        <f>SUM(Лист1!H247)</f>
        <v>72160.98</v>
      </c>
      <c r="H124" s="262">
        <f t="shared" si="76"/>
        <v>0</v>
      </c>
      <c r="I124" s="287">
        <f>SUM(Лист1!J247)</f>
        <v>72160.98</v>
      </c>
      <c r="J124" s="287">
        <f>SUM(Лист1!K247)</f>
        <v>72160.98</v>
      </c>
      <c r="K124" s="262">
        <f t="shared" si="78"/>
        <v>0</v>
      </c>
      <c r="L124" s="287">
        <f>SUM(Лист1!M247)</f>
        <v>72160.98</v>
      </c>
      <c r="M124" s="287">
        <f>SUM(Лист1!N247)</f>
        <v>72160.98</v>
      </c>
      <c r="N124" s="262">
        <f t="shared" si="79"/>
        <v>0</v>
      </c>
    </row>
    <row r="125" spans="1:14" x14ac:dyDescent="0.25">
      <c r="A125" s="172" t="s">
        <v>169</v>
      </c>
      <c r="B125" s="271" t="s">
        <v>44</v>
      </c>
      <c r="C125" s="265" t="s">
        <v>66</v>
      </c>
      <c r="D125" s="269" t="s">
        <v>137</v>
      </c>
      <c r="E125" s="270" t="s">
        <v>8</v>
      </c>
      <c r="F125" s="286">
        <f>SUM(F126)</f>
        <v>4737600</v>
      </c>
      <c r="G125" s="286">
        <f t="shared" ref="G125" si="125">SUM(G126)</f>
        <v>4737600</v>
      </c>
      <c r="H125" s="262">
        <f t="shared" si="76"/>
        <v>0</v>
      </c>
      <c r="I125" s="286">
        <f t="shared" ref="I125:M125" si="126">SUM(I126)</f>
        <v>4737600</v>
      </c>
      <c r="J125" s="286">
        <f t="shared" si="126"/>
        <v>4737600</v>
      </c>
      <c r="K125" s="262">
        <f t="shared" si="78"/>
        <v>0</v>
      </c>
      <c r="L125" s="286">
        <f t="shared" si="126"/>
        <v>4737600</v>
      </c>
      <c r="M125" s="286">
        <f t="shared" si="126"/>
        <v>4737600</v>
      </c>
      <c r="N125" s="262">
        <f t="shared" si="79"/>
        <v>0</v>
      </c>
    </row>
    <row r="126" spans="1:14" ht="60.75" x14ac:dyDescent="0.25">
      <c r="A126" s="213" t="s">
        <v>333</v>
      </c>
      <c r="B126" s="180" t="s">
        <v>44</v>
      </c>
      <c r="C126" s="174" t="s">
        <v>66</v>
      </c>
      <c r="D126" s="232" t="s">
        <v>298</v>
      </c>
      <c r="E126" s="173" t="s">
        <v>8</v>
      </c>
      <c r="F126" s="287">
        <f t="shared" ref="F126:M127" si="127">SUM(F127)</f>
        <v>4737600</v>
      </c>
      <c r="G126" s="287">
        <f t="shared" si="127"/>
        <v>4737600</v>
      </c>
      <c r="H126" s="262">
        <f t="shared" si="76"/>
        <v>0</v>
      </c>
      <c r="I126" s="287">
        <f t="shared" si="127"/>
        <v>4737600</v>
      </c>
      <c r="J126" s="287">
        <f t="shared" si="127"/>
        <v>4737600</v>
      </c>
      <c r="K126" s="262">
        <f t="shared" si="78"/>
        <v>0</v>
      </c>
      <c r="L126" s="287">
        <f t="shared" si="127"/>
        <v>4737600</v>
      </c>
      <c r="M126" s="287">
        <f t="shared" si="127"/>
        <v>4737600</v>
      </c>
      <c r="N126" s="262">
        <f t="shared" si="79"/>
        <v>0</v>
      </c>
    </row>
    <row r="127" spans="1:14" x14ac:dyDescent="0.25">
      <c r="A127" s="177" t="s">
        <v>39</v>
      </c>
      <c r="B127" s="180" t="s">
        <v>44</v>
      </c>
      <c r="C127" s="174" t="s">
        <v>66</v>
      </c>
      <c r="D127" s="232" t="s">
        <v>298</v>
      </c>
      <c r="E127" s="173" t="s">
        <v>40</v>
      </c>
      <c r="F127" s="287">
        <f t="shared" si="127"/>
        <v>4737600</v>
      </c>
      <c r="G127" s="287">
        <f t="shared" si="127"/>
        <v>4737600</v>
      </c>
      <c r="H127" s="262">
        <f t="shared" si="76"/>
        <v>0</v>
      </c>
      <c r="I127" s="287">
        <f t="shared" si="127"/>
        <v>4737600</v>
      </c>
      <c r="J127" s="287">
        <f t="shared" si="127"/>
        <v>4737600</v>
      </c>
      <c r="K127" s="262">
        <f t="shared" si="78"/>
        <v>0</v>
      </c>
      <c r="L127" s="287">
        <f t="shared" si="127"/>
        <v>4737600</v>
      </c>
      <c r="M127" s="287">
        <f t="shared" si="127"/>
        <v>4737600</v>
      </c>
      <c r="N127" s="262">
        <f t="shared" si="79"/>
        <v>0</v>
      </c>
    </row>
    <row r="128" spans="1:14" ht="23.25" x14ac:dyDescent="0.25">
      <c r="A128" s="177" t="s">
        <v>96</v>
      </c>
      <c r="B128" s="180" t="s">
        <v>44</v>
      </c>
      <c r="C128" s="174" t="s">
        <v>66</v>
      </c>
      <c r="D128" s="232" t="s">
        <v>298</v>
      </c>
      <c r="E128" s="173" t="s">
        <v>97</v>
      </c>
      <c r="F128" s="287">
        <f>SUM(Лист1!G251)</f>
        <v>4737600</v>
      </c>
      <c r="G128" s="287">
        <f>SUM(Лист1!H251)</f>
        <v>4737600</v>
      </c>
      <c r="H128" s="262">
        <f t="shared" si="76"/>
        <v>0</v>
      </c>
      <c r="I128" s="287">
        <f>SUM(Лист1!J251)</f>
        <v>4737600</v>
      </c>
      <c r="J128" s="287">
        <f>SUM(Лист1!K251)</f>
        <v>4737600</v>
      </c>
      <c r="K128" s="262">
        <f t="shared" si="78"/>
        <v>0</v>
      </c>
      <c r="L128" s="287">
        <f>SUM(Лист1!M251)</f>
        <v>4737600</v>
      </c>
      <c r="M128" s="287">
        <f>SUM(Лист1!N251)</f>
        <v>4737600</v>
      </c>
      <c r="N128" s="262">
        <f t="shared" si="79"/>
        <v>0</v>
      </c>
    </row>
    <row r="129" spans="1:14" x14ac:dyDescent="0.25">
      <c r="A129" s="172" t="s">
        <v>61</v>
      </c>
      <c r="B129" s="271" t="s">
        <v>44</v>
      </c>
      <c r="C129" s="265" t="s">
        <v>31</v>
      </c>
      <c r="D129" s="269" t="s">
        <v>137</v>
      </c>
      <c r="E129" s="270" t="s">
        <v>8</v>
      </c>
      <c r="F129" s="286">
        <f>SUM(F130)</f>
        <v>3743000</v>
      </c>
      <c r="G129" s="286">
        <f t="shared" ref="G129" si="128">SUM(G130)</f>
        <v>3783276.05</v>
      </c>
      <c r="H129" s="262">
        <f t="shared" si="76"/>
        <v>40276.049999999814</v>
      </c>
      <c r="I129" s="286">
        <f t="shared" ref="I129:M129" si="129">SUM(I130)</f>
        <v>3820000</v>
      </c>
      <c r="J129" s="286">
        <f t="shared" si="129"/>
        <v>3820000</v>
      </c>
      <c r="K129" s="262">
        <f t="shared" si="78"/>
        <v>0</v>
      </c>
      <c r="L129" s="286">
        <f t="shared" si="129"/>
        <v>4157000</v>
      </c>
      <c r="M129" s="286">
        <f t="shared" si="129"/>
        <v>4157000</v>
      </c>
      <c r="N129" s="262">
        <f t="shared" si="79"/>
        <v>0</v>
      </c>
    </row>
    <row r="130" spans="1:14" ht="179.25" x14ac:dyDescent="0.25">
      <c r="A130" s="189" t="s">
        <v>299</v>
      </c>
      <c r="B130" s="180" t="s">
        <v>44</v>
      </c>
      <c r="C130" s="174" t="s">
        <v>31</v>
      </c>
      <c r="D130" s="232" t="s">
        <v>352</v>
      </c>
      <c r="E130" s="173" t="s">
        <v>8</v>
      </c>
      <c r="F130" s="287">
        <f>SUM(F131+F133)</f>
        <v>3743000</v>
      </c>
      <c r="G130" s="287">
        <f t="shared" ref="G130" si="130">SUM(G131+G133)</f>
        <v>3783276.05</v>
      </c>
      <c r="H130" s="262">
        <f t="shared" si="76"/>
        <v>40276.049999999814</v>
      </c>
      <c r="I130" s="287">
        <f t="shared" ref="I130:L130" si="131">SUM(I131+I133)</f>
        <v>3820000</v>
      </c>
      <c r="J130" s="287">
        <f t="shared" ref="J130" si="132">SUM(J131+J133)</f>
        <v>3820000</v>
      </c>
      <c r="K130" s="262">
        <f t="shared" si="78"/>
        <v>0</v>
      </c>
      <c r="L130" s="287">
        <f t="shared" si="131"/>
        <v>4157000</v>
      </c>
      <c r="M130" s="287">
        <f t="shared" ref="M130" si="133">SUM(M131+M133)</f>
        <v>4157000</v>
      </c>
      <c r="N130" s="262">
        <f t="shared" si="79"/>
        <v>0</v>
      </c>
    </row>
    <row r="131" spans="1:14" x14ac:dyDescent="0.25">
      <c r="A131" s="177" t="s">
        <v>12</v>
      </c>
      <c r="B131" s="180" t="s">
        <v>44</v>
      </c>
      <c r="C131" s="174" t="s">
        <v>31</v>
      </c>
      <c r="D131" s="232" t="s">
        <v>352</v>
      </c>
      <c r="E131" s="173" t="s">
        <v>13</v>
      </c>
      <c r="F131" s="287">
        <f>SUM(F132)</f>
        <v>0</v>
      </c>
      <c r="G131" s="287">
        <f t="shared" ref="G131" si="134">SUM(G132)</f>
        <v>0</v>
      </c>
      <c r="H131" s="262">
        <f t="shared" si="76"/>
        <v>0</v>
      </c>
      <c r="I131" s="287">
        <f t="shared" ref="I131:M131" si="135">SUM(I132)</f>
        <v>3820000</v>
      </c>
      <c r="J131" s="287">
        <f t="shared" si="135"/>
        <v>3820000</v>
      </c>
      <c r="K131" s="262">
        <f t="shared" si="78"/>
        <v>0</v>
      </c>
      <c r="L131" s="287">
        <f t="shared" si="135"/>
        <v>4157000</v>
      </c>
      <c r="M131" s="287">
        <f t="shared" si="135"/>
        <v>4157000</v>
      </c>
      <c r="N131" s="262">
        <f t="shared" si="79"/>
        <v>0</v>
      </c>
    </row>
    <row r="132" spans="1:14" ht="23.25" x14ac:dyDescent="0.25">
      <c r="A132" s="177" t="s">
        <v>188</v>
      </c>
      <c r="B132" s="180" t="s">
        <v>44</v>
      </c>
      <c r="C132" s="174" t="s">
        <v>31</v>
      </c>
      <c r="D132" s="232" t="s">
        <v>352</v>
      </c>
      <c r="E132" s="173" t="s">
        <v>15</v>
      </c>
      <c r="F132" s="287">
        <f>SUM(Лист1!G255)</f>
        <v>0</v>
      </c>
      <c r="G132" s="287">
        <f>SUM(Лист1!H255)</f>
        <v>0</v>
      </c>
      <c r="H132" s="262">
        <f t="shared" si="76"/>
        <v>0</v>
      </c>
      <c r="I132" s="287">
        <f>SUM(Лист1!J255)</f>
        <v>3820000</v>
      </c>
      <c r="J132" s="287">
        <f>SUM(Лист1!K255)</f>
        <v>3820000</v>
      </c>
      <c r="K132" s="262">
        <f t="shared" si="78"/>
        <v>0</v>
      </c>
      <c r="L132" s="287">
        <f>SUM(Лист1!M255)</f>
        <v>4157000</v>
      </c>
      <c r="M132" s="287">
        <f>SUM(Лист1!N255)</f>
        <v>4157000</v>
      </c>
      <c r="N132" s="262">
        <f t="shared" si="79"/>
        <v>0</v>
      </c>
    </row>
    <row r="133" spans="1:14" x14ac:dyDescent="0.25">
      <c r="A133" s="177" t="s">
        <v>53</v>
      </c>
      <c r="B133" s="180" t="s">
        <v>44</v>
      </c>
      <c r="C133" s="174" t="s">
        <v>31</v>
      </c>
      <c r="D133" s="232" t="s">
        <v>352</v>
      </c>
      <c r="E133" s="173" t="s">
        <v>54</v>
      </c>
      <c r="F133" s="287">
        <f>SUM(F134)</f>
        <v>3743000</v>
      </c>
      <c r="G133" s="287">
        <f t="shared" ref="G133" si="136">SUM(G134)</f>
        <v>3783276.05</v>
      </c>
      <c r="H133" s="262">
        <f t="shared" si="76"/>
        <v>40276.049999999814</v>
      </c>
      <c r="I133" s="287">
        <f t="shared" ref="I133:M133" si="137">SUM(I134)</f>
        <v>0</v>
      </c>
      <c r="J133" s="287">
        <f t="shared" si="137"/>
        <v>0</v>
      </c>
      <c r="K133" s="262">
        <f t="shared" si="78"/>
        <v>0</v>
      </c>
      <c r="L133" s="287">
        <f t="shared" si="137"/>
        <v>0</v>
      </c>
      <c r="M133" s="287">
        <f t="shared" si="137"/>
        <v>0</v>
      </c>
      <c r="N133" s="262">
        <f t="shared" si="79"/>
        <v>0</v>
      </c>
    </row>
    <row r="134" spans="1:14" x14ac:dyDescent="0.25">
      <c r="A134" s="177" t="s">
        <v>55</v>
      </c>
      <c r="B134" s="180" t="s">
        <v>44</v>
      </c>
      <c r="C134" s="174" t="s">
        <v>31</v>
      </c>
      <c r="D134" s="232" t="s">
        <v>352</v>
      </c>
      <c r="E134" s="173" t="s">
        <v>56</v>
      </c>
      <c r="F134" s="287">
        <f>SUM(Лист1!G257)</f>
        <v>3743000</v>
      </c>
      <c r="G134" s="287">
        <f>SUM(Лист1!H257)</f>
        <v>3783276.05</v>
      </c>
      <c r="H134" s="262">
        <f t="shared" si="76"/>
        <v>40276.049999999814</v>
      </c>
      <c r="I134" s="287">
        <f>SUM(Лист1!J257)</f>
        <v>0</v>
      </c>
      <c r="J134" s="287">
        <f>SUM(Лист1!K257)</f>
        <v>0</v>
      </c>
      <c r="K134" s="262">
        <f t="shared" si="78"/>
        <v>0</v>
      </c>
      <c r="L134" s="287">
        <f>SUM(Лист1!M257)</f>
        <v>0</v>
      </c>
      <c r="M134" s="287">
        <f>SUM(Лист1!N257)</f>
        <v>0</v>
      </c>
      <c r="N134" s="262">
        <f t="shared" si="79"/>
        <v>0</v>
      </c>
    </row>
    <row r="135" spans="1:14" ht="26.25" x14ac:dyDescent="0.25">
      <c r="A135" s="197" t="s">
        <v>98</v>
      </c>
      <c r="B135" s="206" t="s">
        <v>44</v>
      </c>
      <c r="C135" s="201" t="s">
        <v>99</v>
      </c>
      <c r="D135" s="202" t="s">
        <v>137</v>
      </c>
      <c r="E135" s="203" t="s">
        <v>8</v>
      </c>
      <c r="F135" s="276">
        <f>SUM(F139+F142+F147+F150+F136)</f>
        <v>389462</v>
      </c>
      <c r="G135" s="276">
        <f t="shared" ref="G135:H135" si="138">SUM(G139+G142+G147+G150+G136)</f>
        <v>888112</v>
      </c>
      <c r="H135" s="276">
        <f t="shared" si="138"/>
        <v>498650</v>
      </c>
      <c r="I135" s="276">
        <f t="shared" ref="I135:L135" si="139">SUM(I139+I142+I147+I150)</f>
        <v>389462</v>
      </c>
      <c r="J135" s="276">
        <f t="shared" ref="J135" si="140">SUM(J139+J142+J147+J150)</f>
        <v>389462</v>
      </c>
      <c r="K135" s="262">
        <f t="shared" si="78"/>
        <v>0</v>
      </c>
      <c r="L135" s="276">
        <f t="shared" si="139"/>
        <v>374462</v>
      </c>
      <c r="M135" s="276">
        <f t="shared" ref="M135" si="141">SUM(M139+M142+M147+M150)</f>
        <v>374462</v>
      </c>
      <c r="N135" s="262">
        <f t="shared" si="79"/>
        <v>0</v>
      </c>
    </row>
    <row r="136" spans="1:14" ht="26.25" x14ac:dyDescent="0.25">
      <c r="A136" s="339" t="s">
        <v>377</v>
      </c>
      <c r="B136" s="207" t="s">
        <v>44</v>
      </c>
      <c r="C136" s="199" t="s">
        <v>99</v>
      </c>
      <c r="D136" s="216" t="s">
        <v>376</v>
      </c>
      <c r="E136" s="220" t="s">
        <v>8</v>
      </c>
      <c r="F136" s="264">
        <f t="shared" ref="F136:I137" si="142">SUM(F137)</f>
        <v>0</v>
      </c>
      <c r="G136" s="264">
        <f t="shared" si="142"/>
        <v>400000</v>
      </c>
      <c r="H136" s="288">
        <f t="shared" ref="H136:H137" si="143">SUM(G136-F136)</f>
        <v>400000</v>
      </c>
      <c r="I136" s="264">
        <f t="shared" si="142"/>
        <v>0</v>
      </c>
      <c r="J136" s="287"/>
      <c r="K136" s="262"/>
      <c r="L136" s="287"/>
      <c r="M136" s="287"/>
      <c r="N136" s="262"/>
    </row>
    <row r="137" spans="1:14" x14ac:dyDescent="0.25">
      <c r="A137" s="214" t="s">
        <v>12</v>
      </c>
      <c r="B137" s="173" t="s">
        <v>44</v>
      </c>
      <c r="C137" s="174">
        <v>11</v>
      </c>
      <c r="D137" s="216" t="s">
        <v>376</v>
      </c>
      <c r="E137" s="173" t="s">
        <v>13</v>
      </c>
      <c r="F137" s="264">
        <f t="shared" si="142"/>
        <v>0</v>
      </c>
      <c r="G137" s="264">
        <f t="shared" si="142"/>
        <v>400000</v>
      </c>
      <c r="H137" s="288">
        <f t="shared" si="143"/>
        <v>400000</v>
      </c>
      <c r="I137" s="264">
        <f t="shared" si="142"/>
        <v>0</v>
      </c>
      <c r="J137" s="287"/>
      <c r="K137" s="262"/>
      <c r="L137" s="287"/>
      <c r="M137" s="287"/>
      <c r="N137" s="262"/>
    </row>
    <row r="138" spans="1:14" ht="33.75" x14ac:dyDescent="0.25">
      <c r="A138" s="376" t="s">
        <v>182</v>
      </c>
      <c r="B138" s="180" t="s">
        <v>44</v>
      </c>
      <c r="C138" s="173" t="s">
        <v>99</v>
      </c>
      <c r="D138" s="216" t="s">
        <v>376</v>
      </c>
      <c r="E138" s="173" t="s">
        <v>15</v>
      </c>
      <c r="F138" s="264">
        <f>SUM(Лист1!G261)</f>
        <v>0</v>
      </c>
      <c r="G138" s="264">
        <f>SUM(Лист1!H261)</f>
        <v>400000</v>
      </c>
      <c r="H138" s="264">
        <f>SUM(Лист1!I261)</f>
        <v>400000</v>
      </c>
      <c r="I138" s="264">
        <f>SUM(Лист1!J261)</f>
        <v>0</v>
      </c>
      <c r="J138" s="264">
        <f>SUM(Лист1!K261)</f>
        <v>0</v>
      </c>
      <c r="K138" s="264">
        <f>SUM(Лист1!L261)</f>
        <v>0</v>
      </c>
      <c r="L138" s="264">
        <f>SUM(Лист1!M261)</f>
        <v>0</v>
      </c>
      <c r="M138" s="264">
        <f>SUM(Лист1!N261)</f>
        <v>0</v>
      </c>
      <c r="N138" s="264">
        <f>SUM(Лист1!O261)</f>
        <v>0</v>
      </c>
    </row>
    <row r="139" spans="1:14" x14ac:dyDescent="0.25">
      <c r="A139" s="189" t="s">
        <v>100</v>
      </c>
      <c r="B139" s="207" t="s">
        <v>44</v>
      </c>
      <c r="C139" s="199" t="s">
        <v>99</v>
      </c>
      <c r="D139" s="181" t="s">
        <v>300</v>
      </c>
      <c r="E139" s="247" t="s">
        <v>8</v>
      </c>
      <c r="F139" s="223">
        <f t="shared" ref="F139:M140" si="144">SUM(F140)</f>
        <v>90000</v>
      </c>
      <c r="G139" s="223">
        <f t="shared" si="144"/>
        <v>188650</v>
      </c>
      <c r="H139" s="368">
        <f t="shared" si="76"/>
        <v>98650</v>
      </c>
      <c r="I139" s="223">
        <f t="shared" si="144"/>
        <v>90000</v>
      </c>
      <c r="J139" s="223">
        <f t="shared" si="144"/>
        <v>90000</v>
      </c>
      <c r="K139" s="262">
        <f t="shared" si="78"/>
        <v>0</v>
      </c>
      <c r="L139" s="223">
        <f t="shared" si="144"/>
        <v>90000</v>
      </c>
      <c r="M139" s="223">
        <f t="shared" si="144"/>
        <v>90000</v>
      </c>
      <c r="N139" s="262">
        <f t="shared" si="79"/>
        <v>0</v>
      </c>
    </row>
    <row r="140" spans="1:14" x14ac:dyDescent="0.25">
      <c r="A140" s="177" t="s">
        <v>12</v>
      </c>
      <c r="B140" s="173" t="s">
        <v>44</v>
      </c>
      <c r="C140" s="174">
        <v>12</v>
      </c>
      <c r="D140" s="181" t="s">
        <v>300</v>
      </c>
      <c r="E140" s="173" t="s">
        <v>13</v>
      </c>
      <c r="F140" s="223">
        <f t="shared" si="144"/>
        <v>90000</v>
      </c>
      <c r="G140" s="223">
        <f t="shared" si="144"/>
        <v>188650</v>
      </c>
      <c r="H140" s="368">
        <f t="shared" si="76"/>
        <v>98650</v>
      </c>
      <c r="I140" s="223">
        <f t="shared" si="144"/>
        <v>90000</v>
      </c>
      <c r="J140" s="223">
        <f t="shared" si="144"/>
        <v>90000</v>
      </c>
      <c r="K140" s="262">
        <f t="shared" si="78"/>
        <v>0</v>
      </c>
      <c r="L140" s="223">
        <f t="shared" si="144"/>
        <v>90000</v>
      </c>
      <c r="M140" s="223">
        <f t="shared" si="144"/>
        <v>90000</v>
      </c>
      <c r="N140" s="262">
        <f t="shared" si="79"/>
        <v>0</v>
      </c>
    </row>
    <row r="141" spans="1:14" ht="23.25" x14ac:dyDescent="0.25">
      <c r="A141" s="177" t="s">
        <v>188</v>
      </c>
      <c r="B141" s="180" t="s">
        <v>44</v>
      </c>
      <c r="C141" s="173" t="s">
        <v>99</v>
      </c>
      <c r="D141" s="181" t="s">
        <v>300</v>
      </c>
      <c r="E141" s="180" t="s">
        <v>15</v>
      </c>
      <c r="F141" s="223">
        <f>SUM(Лист1!G264)</f>
        <v>90000</v>
      </c>
      <c r="G141" s="223">
        <f>SUM(Лист1!H264)</f>
        <v>188650</v>
      </c>
      <c r="H141" s="368">
        <f t="shared" si="76"/>
        <v>98650</v>
      </c>
      <c r="I141" s="223">
        <f>SUM(Лист1!J264)</f>
        <v>90000</v>
      </c>
      <c r="J141" s="223">
        <f>SUM(Лист1!K264)</f>
        <v>90000</v>
      </c>
      <c r="K141" s="262">
        <f t="shared" si="78"/>
        <v>0</v>
      </c>
      <c r="L141" s="223">
        <f>SUM(Лист1!M264)</f>
        <v>90000</v>
      </c>
      <c r="M141" s="223">
        <f>SUM(Лист1!N264)</f>
        <v>90000</v>
      </c>
      <c r="N141" s="262">
        <f t="shared" si="79"/>
        <v>0</v>
      </c>
    </row>
    <row r="142" spans="1:14" ht="51.75" x14ac:dyDescent="0.25">
      <c r="A142" s="189" t="s">
        <v>101</v>
      </c>
      <c r="B142" s="207" t="s">
        <v>44</v>
      </c>
      <c r="C142" s="199" t="s">
        <v>99</v>
      </c>
      <c r="D142" s="181" t="s">
        <v>147</v>
      </c>
      <c r="E142" s="199" t="s">
        <v>8</v>
      </c>
      <c r="F142" s="223">
        <f>SUM(F143+F145)</f>
        <v>234462</v>
      </c>
      <c r="G142" s="223">
        <f t="shared" ref="G142" si="145">SUM(G143+G145)</f>
        <v>234462</v>
      </c>
      <c r="H142" s="262">
        <f t="shared" si="76"/>
        <v>0</v>
      </c>
      <c r="I142" s="223">
        <f t="shared" ref="I142:L142" si="146">SUM(I143+I145)</f>
        <v>234462</v>
      </c>
      <c r="J142" s="223">
        <f t="shared" ref="J142" si="147">SUM(J143+J145)</f>
        <v>234462</v>
      </c>
      <c r="K142" s="262">
        <f t="shared" si="78"/>
        <v>0</v>
      </c>
      <c r="L142" s="223">
        <f t="shared" si="146"/>
        <v>234462</v>
      </c>
      <c r="M142" s="223">
        <f t="shared" ref="M142" si="148">SUM(M143+M145)</f>
        <v>234462</v>
      </c>
      <c r="N142" s="262">
        <f t="shared" si="79"/>
        <v>0</v>
      </c>
    </row>
    <row r="143" spans="1:14" ht="34.5" x14ac:dyDescent="0.25">
      <c r="A143" s="177" t="s">
        <v>33</v>
      </c>
      <c r="B143" s="180" t="s">
        <v>44</v>
      </c>
      <c r="C143" s="173" t="s">
        <v>99</v>
      </c>
      <c r="D143" s="181" t="s">
        <v>147</v>
      </c>
      <c r="E143" s="173" t="s">
        <v>34</v>
      </c>
      <c r="F143" s="223">
        <f>SUM(F144)</f>
        <v>188400</v>
      </c>
      <c r="G143" s="223">
        <f t="shared" ref="G143" si="149">SUM(G144)</f>
        <v>188400</v>
      </c>
      <c r="H143" s="262">
        <f t="shared" si="76"/>
        <v>0</v>
      </c>
      <c r="I143" s="223">
        <f t="shared" ref="I143:M143" si="150">SUM(I144)</f>
        <v>188400</v>
      </c>
      <c r="J143" s="223">
        <f t="shared" si="150"/>
        <v>188400</v>
      </c>
      <c r="K143" s="262">
        <f t="shared" si="78"/>
        <v>0</v>
      </c>
      <c r="L143" s="223">
        <f t="shared" si="150"/>
        <v>188400</v>
      </c>
      <c r="M143" s="223">
        <f t="shared" si="150"/>
        <v>188400</v>
      </c>
      <c r="N143" s="262">
        <f t="shared" si="79"/>
        <v>0</v>
      </c>
    </row>
    <row r="144" spans="1:14" x14ac:dyDescent="0.25">
      <c r="A144" s="177" t="s">
        <v>35</v>
      </c>
      <c r="B144" s="180" t="s">
        <v>44</v>
      </c>
      <c r="C144" s="173" t="s">
        <v>99</v>
      </c>
      <c r="D144" s="181" t="s">
        <v>147</v>
      </c>
      <c r="E144" s="173" t="s">
        <v>36</v>
      </c>
      <c r="F144" s="223">
        <f>SUM(Лист1!G267)</f>
        <v>188400</v>
      </c>
      <c r="G144" s="223">
        <f>SUM(Лист1!H267)</f>
        <v>188400</v>
      </c>
      <c r="H144" s="262">
        <f t="shared" si="76"/>
        <v>0</v>
      </c>
      <c r="I144" s="223">
        <f>SUM(Лист1!J267)</f>
        <v>188400</v>
      </c>
      <c r="J144" s="223">
        <f>SUM(Лист1!K267)</f>
        <v>188400</v>
      </c>
      <c r="K144" s="262">
        <f t="shared" si="78"/>
        <v>0</v>
      </c>
      <c r="L144" s="223">
        <f>SUM(Лист1!M267)</f>
        <v>188400</v>
      </c>
      <c r="M144" s="223">
        <f>SUM(Лист1!N267)</f>
        <v>188400</v>
      </c>
      <c r="N144" s="262">
        <f t="shared" si="79"/>
        <v>0</v>
      </c>
    </row>
    <row r="145" spans="1:14" x14ac:dyDescent="0.25">
      <c r="A145" s="177" t="s">
        <v>12</v>
      </c>
      <c r="B145" s="180" t="s">
        <v>44</v>
      </c>
      <c r="C145" s="173" t="s">
        <v>99</v>
      </c>
      <c r="D145" s="181" t="s">
        <v>147</v>
      </c>
      <c r="E145" s="173" t="s">
        <v>13</v>
      </c>
      <c r="F145" s="223">
        <f>SUM(F146)</f>
        <v>46062</v>
      </c>
      <c r="G145" s="223">
        <f t="shared" ref="G145" si="151">SUM(G146)</f>
        <v>46062</v>
      </c>
      <c r="H145" s="262">
        <f t="shared" ref="H145:H228" si="152">SUM(G145-F145)</f>
        <v>0</v>
      </c>
      <c r="I145" s="223">
        <f t="shared" ref="I145:M145" si="153">SUM(I146)</f>
        <v>46062</v>
      </c>
      <c r="J145" s="223">
        <f t="shared" si="153"/>
        <v>46062</v>
      </c>
      <c r="K145" s="262">
        <f t="shared" ref="K145:K228" si="154">SUM(I145-J145)</f>
        <v>0</v>
      </c>
      <c r="L145" s="223">
        <f t="shared" si="153"/>
        <v>46062</v>
      </c>
      <c r="M145" s="223">
        <f t="shared" si="153"/>
        <v>46062</v>
      </c>
      <c r="N145" s="262">
        <f t="shared" ref="N145:N228" si="155">SUM(M145-L145)</f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147</v>
      </c>
      <c r="E146" s="173" t="s">
        <v>15</v>
      </c>
      <c r="F146" s="223">
        <f>SUM(Лист1!G269)</f>
        <v>46062</v>
      </c>
      <c r="G146" s="223">
        <f>SUM(Лист1!H269)</f>
        <v>46062</v>
      </c>
      <c r="H146" s="262">
        <f t="shared" si="152"/>
        <v>0</v>
      </c>
      <c r="I146" s="223">
        <f>SUM(Лист1!J269)</f>
        <v>46062</v>
      </c>
      <c r="J146" s="223">
        <f>SUM(Лист1!K269)</f>
        <v>46062</v>
      </c>
      <c r="K146" s="262">
        <f t="shared" si="154"/>
        <v>0</v>
      </c>
      <c r="L146" s="223">
        <f>SUM(Лист1!M269)</f>
        <v>46062</v>
      </c>
      <c r="M146" s="223">
        <f>SUM(Лист1!N269)</f>
        <v>46062</v>
      </c>
      <c r="N146" s="262">
        <f t="shared" si="155"/>
        <v>0</v>
      </c>
    </row>
    <row r="147" spans="1:14" x14ac:dyDescent="0.25">
      <c r="A147" s="297" t="s">
        <v>302</v>
      </c>
      <c r="B147" s="180" t="s">
        <v>44</v>
      </c>
      <c r="C147" s="173" t="s">
        <v>99</v>
      </c>
      <c r="D147" s="216" t="s">
        <v>301</v>
      </c>
      <c r="E147" s="220" t="s">
        <v>8</v>
      </c>
      <c r="F147" s="287">
        <f t="shared" ref="F147:M148" si="156">SUM(F148)</f>
        <v>50000</v>
      </c>
      <c r="G147" s="287">
        <f t="shared" si="156"/>
        <v>50000</v>
      </c>
      <c r="H147" s="262">
        <f t="shared" si="152"/>
        <v>0</v>
      </c>
      <c r="I147" s="287">
        <f t="shared" si="156"/>
        <v>50000</v>
      </c>
      <c r="J147" s="287">
        <f t="shared" si="156"/>
        <v>50000</v>
      </c>
      <c r="K147" s="262">
        <f t="shared" si="154"/>
        <v>0</v>
      </c>
      <c r="L147" s="287">
        <f t="shared" si="156"/>
        <v>50000</v>
      </c>
      <c r="M147" s="287">
        <f t="shared" si="156"/>
        <v>50000</v>
      </c>
      <c r="N147" s="262">
        <f t="shared" si="155"/>
        <v>0</v>
      </c>
    </row>
    <row r="148" spans="1:14" x14ac:dyDescent="0.25">
      <c r="A148" s="186" t="s">
        <v>12</v>
      </c>
      <c r="B148" s="180" t="s">
        <v>44</v>
      </c>
      <c r="C148" s="173" t="s">
        <v>99</v>
      </c>
      <c r="D148" s="216" t="s">
        <v>301</v>
      </c>
      <c r="E148" s="173" t="s">
        <v>13</v>
      </c>
      <c r="F148" s="287">
        <f t="shared" si="156"/>
        <v>50000</v>
      </c>
      <c r="G148" s="287">
        <f t="shared" si="156"/>
        <v>50000</v>
      </c>
      <c r="H148" s="262">
        <f t="shared" si="152"/>
        <v>0</v>
      </c>
      <c r="I148" s="287">
        <f t="shared" si="156"/>
        <v>50000</v>
      </c>
      <c r="J148" s="287">
        <f t="shared" si="156"/>
        <v>50000</v>
      </c>
      <c r="K148" s="262">
        <f t="shared" si="154"/>
        <v>0</v>
      </c>
      <c r="L148" s="287">
        <f t="shared" si="156"/>
        <v>50000</v>
      </c>
      <c r="M148" s="287">
        <f t="shared" si="156"/>
        <v>50000</v>
      </c>
      <c r="N148" s="262">
        <f t="shared" si="155"/>
        <v>0</v>
      </c>
    </row>
    <row r="149" spans="1:14" ht="23.25" x14ac:dyDescent="0.25">
      <c r="A149" s="177" t="s">
        <v>188</v>
      </c>
      <c r="B149" s="180" t="s">
        <v>44</v>
      </c>
      <c r="C149" s="173" t="s">
        <v>99</v>
      </c>
      <c r="D149" s="216" t="s">
        <v>301</v>
      </c>
      <c r="E149" s="173" t="s">
        <v>15</v>
      </c>
      <c r="F149" s="287">
        <f>SUM(Лист1!G272)</f>
        <v>50000</v>
      </c>
      <c r="G149" s="287">
        <f>SUM(Лист1!H272)</f>
        <v>50000</v>
      </c>
      <c r="H149" s="262">
        <f t="shared" si="152"/>
        <v>0</v>
      </c>
      <c r="I149" s="287">
        <f>SUM(Лист1!J272)</f>
        <v>50000</v>
      </c>
      <c r="J149" s="287">
        <f>SUM(Лист1!K272)</f>
        <v>50000</v>
      </c>
      <c r="K149" s="262">
        <f t="shared" si="154"/>
        <v>0</v>
      </c>
      <c r="L149" s="287">
        <f>SUM(Лист1!M272)</f>
        <v>50000</v>
      </c>
      <c r="M149" s="287">
        <f>SUM(Лист1!N272)</f>
        <v>50000</v>
      </c>
      <c r="N149" s="262">
        <f t="shared" si="155"/>
        <v>0</v>
      </c>
    </row>
    <row r="150" spans="1:14" x14ac:dyDescent="0.25">
      <c r="A150" s="184" t="s">
        <v>254</v>
      </c>
      <c r="B150" s="207" t="s">
        <v>44</v>
      </c>
      <c r="C150" s="199" t="s">
        <v>99</v>
      </c>
      <c r="D150" s="218" t="s">
        <v>255</v>
      </c>
      <c r="E150" s="247" t="s">
        <v>8</v>
      </c>
      <c r="F150" s="288">
        <f>SUM(F151)</f>
        <v>15000</v>
      </c>
      <c r="G150" s="288">
        <f t="shared" ref="G150:G151" si="157">SUM(G151)</f>
        <v>15000</v>
      </c>
      <c r="H150" s="262">
        <f t="shared" si="152"/>
        <v>0</v>
      </c>
      <c r="I150" s="288">
        <f t="shared" ref="I150:M151" si="158">SUM(I151)</f>
        <v>15000</v>
      </c>
      <c r="J150" s="288">
        <f t="shared" si="158"/>
        <v>15000</v>
      </c>
      <c r="K150" s="262">
        <f t="shared" si="154"/>
        <v>0</v>
      </c>
      <c r="L150" s="288">
        <f t="shared" si="158"/>
        <v>0</v>
      </c>
      <c r="M150" s="288">
        <f t="shared" si="158"/>
        <v>0</v>
      </c>
      <c r="N150" s="262">
        <f t="shared" si="155"/>
        <v>0</v>
      </c>
    </row>
    <row r="151" spans="1:14" x14ac:dyDescent="0.25">
      <c r="A151" s="177" t="s">
        <v>12</v>
      </c>
      <c r="B151" s="207" t="s">
        <v>44</v>
      </c>
      <c r="C151" s="199" t="s">
        <v>99</v>
      </c>
      <c r="D151" s="218" t="s">
        <v>255</v>
      </c>
      <c r="E151" s="173" t="s">
        <v>13</v>
      </c>
      <c r="F151" s="288">
        <f>SUM(F152)</f>
        <v>15000</v>
      </c>
      <c r="G151" s="288">
        <f t="shared" si="157"/>
        <v>15000</v>
      </c>
      <c r="H151" s="262">
        <f t="shared" si="152"/>
        <v>0</v>
      </c>
      <c r="I151" s="288">
        <f t="shared" si="158"/>
        <v>15000</v>
      </c>
      <c r="J151" s="288">
        <f t="shared" si="158"/>
        <v>15000</v>
      </c>
      <c r="K151" s="262">
        <f t="shared" si="154"/>
        <v>0</v>
      </c>
      <c r="L151" s="288">
        <f t="shared" si="158"/>
        <v>0</v>
      </c>
      <c r="M151" s="288">
        <f t="shared" si="158"/>
        <v>0</v>
      </c>
      <c r="N151" s="262">
        <f t="shared" si="155"/>
        <v>0</v>
      </c>
    </row>
    <row r="152" spans="1:14" ht="23.25" x14ac:dyDescent="0.25">
      <c r="A152" s="177" t="s">
        <v>188</v>
      </c>
      <c r="B152" s="207" t="s">
        <v>44</v>
      </c>
      <c r="C152" s="199" t="s">
        <v>99</v>
      </c>
      <c r="D152" s="218" t="s">
        <v>255</v>
      </c>
      <c r="E152" s="173" t="s">
        <v>15</v>
      </c>
      <c r="F152" s="288">
        <f>SUM(Лист1!G127)</f>
        <v>15000</v>
      </c>
      <c r="G152" s="288">
        <f>SUM(Лист1!H127)</f>
        <v>15000</v>
      </c>
      <c r="H152" s="262">
        <f t="shared" si="152"/>
        <v>0</v>
      </c>
      <c r="I152" s="288">
        <f>SUM(Лист1!J127)</f>
        <v>15000</v>
      </c>
      <c r="J152" s="288">
        <f>SUM(Лист1!K127)</f>
        <v>15000</v>
      </c>
      <c r="K152" s="262">
        <f t="shared" si="154"/>
        <v>0</v>
      </c>
      <c r="L152" s="288">
        <f>SUM(Лист1!M127)</f>
        <v>0</v>
      </c>
      <c r="M152" s="288">
        <f>SUM(Лист1!N127)</f>
        <v>0</v>
      </c>
      <c r="N152" s="262">
        <f t="shared" si="155"/>
        <v>0</v>
      </c>
    </row>
    <row r="153" spans="1:14" ht="18.75" x14ac:dyDescent="0.3">
      <c r="A153" s="226" t="s">
        <v>62</v>
      </c>
      <c r="B153" s="193" t="s">
        <v>63</v>
      </c>
      <c r="C153" s="190" t="s">
        <v>7</v>
      </c>
      <c r="D153" s="193" t="s">
        <v>137</v>
      </c>
      <c r="E153" s="193" t="s">
        <v>8</v>
      </c>
      <c r="F153" s="276">
        <f>SUM(F154+F161)</f>
        <v>968850</v>
      </c>
      <c r="G153" s="276">
        <f t="shared" ref="G153" si="159">SUM(G154+G161)</f>
        <v>4109323</v>
      </c>
      <c r="H153" s="262">
        <f t="shared" si="152"/>
        <v>3140473</v>
      </c>
      <c r="I153" s="276">
        <f t="shared" ref="I153:L153" si="160">SUM(I154+I161)</f>
        <v>54688.4</v>
      </c>
      <c r="J153" s="276">
        <f t="shared" ref="J153" si="161">SUM(J154+J161)</f>
        <v>54688.4</v>
      </c>
      <c r="K153" s="262">
        <f t="shared" si="154"/>
        <v>0</v>
      </c>
      <c r="L153" s="276">
        <f t="shared" si="160"/>
        <v>142375.94</v>
      </c>
      <c r="M153" s="276">
        <f t="shared" ref="M153" si="162">SUM(M154+M161)</f>
        <v>1766875.94</v>
      </c>
      <c r="N153" s="262">
        <f t="shared" si="155"/>
        <v>1624500</v>
      </c>
    </row>
    <row r="154" spans="1:14" x14ac:dyDescent="0.25">
      <c r="A154" s="197" t="s">
        <v>64</v>
      </c>
      <c r="B154" s="271" t="s">
        <v>63</v>
      </c>
      <c r="C154" s="265" t="s">
        <v>22</v>
      </c>
      <c r="D154" s="271" t="s">
        <v>137</v>
      </c>
      <c r="E154" s="271" t="s">
        <v>8</v>
      </c>
      <c r="F154" s="286">
        <f>SUM(F155+F158)</f>
        <v>242450</v>
      </c>
      <c r="G154" s="286">
        <f t="shared" ref="G154" si="163">SUM(G155+G158)</f>
        <v>242450</v>
      </c>
      <c r="H154" s="262">
        <f t="shared" si="152"/>
        <v>0</v>
      </c>
      <c r="I154" s="286">
        <f t="shared" ref="I154:L154" si="164">SUM(I155+I158)</f>
        <v>54688.4</v>
      </c>
      <c r="J154" s="286">
        <f t="shared" ref="J154" si="165">SUM(J155+J158)</f>
        <v>54688.4</v>
      </c>
      <c r="K154" s="262">
        <f t="shared" si="154"/>
        <v>0</v>
      </c>
      <c r="L154" s="286">
        <f t="shared" si="164"/>
        <v>56875.94</v>
      </c>
      <c r="M154" s="286">
        <f t="shared" ref="M154" si="166">SUM(M155+M158)</f>
        <v>56875.94</v>
      </c>
      <c r="N154" s="262">
        <f t="shared" si="155"/>
        <v>0</v>
      </c>
    </row>
    <row r="155" spans="1:14" ht="51.75" x14ac:dyDescent="0.25">
      <c r="A155" s="185" t="s">
        <v>305</v>
      </c>
      <c r="B155" s="180" t="s">
        <v>63</v>
      </c>
      <c r="C155" s="173" t="s">
        <v>22</v>
      </c>
      <c r="D155" s="216" t="s">
        <v>304</v>
      </c>
      <c r="E155" s="220" t="s">
        <v>8</v>
      </c>
      <c r="F155" s="287">
        <f>SUM(F156)</f>
        <v>52585</v>
      </c>
      <c r="G155" s="287">
        <f t="shared" ref="G155" si="167">SUM(G156)</f>
        <v>52585</v>
      </c>
      <c r="H155" s="262">
        <f t="shared" si="152"/>
        <v>0</v>
      </c>
      <c r="I155" s="287">
        <f t="shared" ref="I155:M155" si="168">SUM(I156)</f>
        <v>54688.4</v>
      </c>
      <c r="J155" s="287">
        <f t="shared" si="168"/>
        <v>54688.4</v>
      </c>
      <c r="K155" s="262">
        <f t="shared" si="154"/>
        <v>0</v>
      </c>
      <c r="L155" s="287">
        <f t="shared" si="168"/>
        <v>56875.94</v>
      </c>
      <c r="M155" s="287">
        <f t="shared" si="168"/>
        <v>56875.94</v>
      </c>
      <c r="N155" s="262">
        <f t="shared" si="155"/>
        <v>0</v>
      </c>
    </row>
    <row r="156" spans="1:14" x14ac:dyDescent="0.25">
      <c r="A156" s="186" t="s">
        <v>12</v>
      </c>
      <c r="B156" s="180" t="s">
        <v>63</v>
      </c>
      <c r="C156" s="173" t="s">
        <v>22</v>
      </c>
      <c r="D156" s="216" t="s">
        <v>304</v>
      </c>
      <c r="E156" s="173" t="s">
        <v>13</v>
      </c>
      <c r="F156" s="287">
        <f t="shared" ref="F156:M159" si="169">SUM(F157)</f>
        <v>52585</v>
      </c>
      <c r="G156" s="287">
        <f t="shared" si="169"/>
        <v>52585</v>
      </c>
      <c r="H156" s="262">
        <f t="shared" si="152"/>
        <v>0</v>
      </c>
      <c r="I156" s="287">
        <f t="shared" si="169"/>
        <v>54688.4</v>
      </c>
      <c r="J156" s="287">
        <f t="shared" si="169"/>
        <v>54688.4</v>
      </c>
      <c r="K156" s="262">
        <f t="shared" si="154"/>
        <v>0</v>
      </c>
      <c r="L156" s="287">
        <f t="shared" si="169"/>
        <v>56875.94</v>
      </c>
      <c r="M156" s="287">
        <f t="shared" si="169"/>
        <v>56875.94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63</v>
      </c>
      <c r="C157" s="173" t="s">
        <v>22</v>
      </c>
      <c r="D157" s="216" t="s">
        <v>304</v>
      </c>
      <c r="E157" s="173" t="s">
        <v>15</v>
      </c>
      <c r="F157" s="287">
        <f>SUM(Лист1!G277)</f>
        <v>52585</v>
      </c>
      <c r="G157" s="287">
        <f>SUM(Лист1!H277)</f>
        <v>52585</v>
      </c>
      <c r="H157" s="262">
        <f t="shared" si="152"/>
        <v>0</v>
      </c>
      <c r="I157" s="287">
        <f>SUM(Лист1!J277)</f>
        <v>54688.4</v>
      </c>
      <c r="J157" s="287">
        <f>SUM(Лист1!K277)</f>
        <v>54688.4</v>
      </c>
      <c r="K157" s="262">
        <f t="shared" si="154"/>
        <v>0</v>
      </c>
      <c r="L157" s="287">
        <f>SUM(Лист1!M277)</f>
        <v>56875.94</v>
      </c>
      <c r="M157" s="287">
        <f>SUM(Лист1!N277)</f>
        <v>56875.94</v>
      </c>
      <c r="N157" s="262">
        <f t="shared" si="155"/>
        <v>0</v>
      </c>
    </row>
    <row r="158" spans="1:14" ht="90" x14ac:dyDescent="0.25">
      <c r="A158" s="185" t="s">
        <v>348</v>
      </c>
      <c r="B158" s="180" t="s">
        <v>63</v>
      </c>
      <c r="C158" s="173" t="s">
        <v>22</v>
      </c>
      <c r="D158" s="216" t="s">
        <v>347</v>
      </c>
      <c r="E158" s="220" t="s">
        <v>8</v>
      </c>
      <c r="F158" s="287">
        <f>SUM(F159)</f>
        <v>189865</v>
      </c>
      <c r="G158" s="287">
        <f t="shared" ref="G158" si="170">SUM(G159)</f>
        <v>189865</v>
      </c>
      <c r="H158" s="262">
        <f t="shared" si="152"/>
        <v>0</v>
      </c>
      <c r="I158" s="287">
        <f t="shared" ref="I158:M158" si="171">SUM(I159)</f>
        <v>0</v>
      </c>
      <c r="J158" s="287">
        <f t="shared" si="171"/>
        <v>0</v>
      </c>
      <c r="K158" s="262">
        <f t="shared" si="154"/>
        <v>0</v>
      </c>
      <c r="L158" s="287">
        <f t="shared" si="171"/>
        <v>0</v>
      </c>
      <c r="M158" s="287">
        <f t="shared" si="171"/>
        <v>0</v>
      </c>
      <c r="N158" s="262">
        <f t="shared" si="155"/>
        <v>0</v>
      </c>
    </row>
    <row r="159" spans="1:14" x14ac:dyDescent="0.25">
      <c r="A159" s="177" t="s">
        <v>53</v>
      </c>
      <c r="B159" s="180" t="s">
        <v>63</v>
      </c>
      <c r="C159" s="173" t="s">
        <v>22</v>
      </c>
      <c r="D159" s="216" t="s">
        <v>347</v>
      </c>
      <c r="E159" s="173" t="s">
        <v>54</v>
      </c>
      <c r="F159" s="287">
        <f t="shared" si="169"/>
        <v>189865</v>
      </c>
      <c r="G159" s="287">
        <f t="shared" si="169"/>
        <v>189865</v>
      </c>
      <c r="H159" s="262">
        <f t="shared" si="152"/>
        <v>0</v>
      </c>
      <c r="I159" s="287">
        <f t="shared" si="169"/>
        <v>0</v>
      </c>
      <c r="J159" s="287">
        <f t="shared" si="169"/>
        <v>0</v>
      </c>
      <c r="K159" s="262">
        <f t="shared" si="154"/>
        <v>0</v>
      </c>
      <c r="L159" s="287">
        <f t="shared" si="169"/>
        <v>0</v>
      </c>
      <c r="M159" s="287">
        <f t="shared" si="169"/>
        <v>0</v>
      </c>
      <c r="N159" s="262">
        <f t="shared" si="155"/>
        <v>0</v>
      </c>
    </row>
    <row r="160" spans="1:14" x14ac:dyDescent="0.25">
      <c r="A160" s="177" t="s">
        <v>55</v>
      </c>
      <c r="B160" s="180" t="s">
        <v>63</v>
      </c>
      <c r="C160" s="173" t="s">
        <v>22</v>
      </c>
      <c r="D160" s="216" t="s">
        <v>347</v>
      </c>
      <c r="E160" s="173" t="s">
        <v>56</v>
      </c>
      <c r="F160" s="287">
        <f>SUM(Лист1!G280)</f>
        <v>189865</v>
      </c>
      <c r="G160" s="287">
        <f>SUM(Лист1!H280)</f>
        <v>189865</v>
      </c>
      <c r="H160" s="262">
        <f t="shared" si="152"/>
        <v>0</v>
      </c>
      <c r="I160" s="287">
        <f>SUM(Лист1!J280)</f>
        <v>0</v>
      </c>
      <c r="J160" s="287">
        <f>SUM(Лист1!K280)</f>
        <v>0</v>
      </c>
      <c r="K160" s="262">
        <f t="shared" si="154"/>
        <v>0</v>
      </c>
      <c r="L160" s="287">
        <f>SUM(Лист1!M280)</f>
        <v>0</v>
      </c>
      <c r="M160" s="287">
        <f>SUM(Лист1!N280)</f>
        <v>0</v>
      </c>
      <c r="N160" s="262">
        <f t="shared" si="155"/>
        <v>0</v>
      </c>
    </row>
    <row r="161" spans="1:14" ht="15.75" x14ac:dyDescent="0.25">
      <c r="A161" s="227" t="s">
        <v>65</v>
      </c>
      <c r="B161" s="206" t="s">
        <v>63</v>
      </c>
      <c r="C161" s="201" t="s">
        <v>26</v>
      </c>
      <c r="D161" s="206" t="s">
        <v>137</v>
      </c>
      <c r="E161" s="206" t="s">
        <v>8</v>
      </c>
      <c r="F161" s="276">
        <f>SUM(F165+F176+F168+F162)</f>
        <v>726400</v>
      </c>
      <c r="G161" s="276">
        <f t="shared" ref="G161:I161" si="172">SUM(G165+G176+G168+G162)</f>
        <v>3866873</v>
      </c>
      <c r="H161" s="276">
        <f t="shared" si="172"/>
        <v>3140473</v>
      </c>
      <c r="I161" s="276">
        <f t="shared" si="172"/>
        <v>0</v>
      </c>
      <c r="J161" s="276">
        <f t="shared" ref="J161:N161" si="173">SUM(J165+J176+J168)</f>
        <v>0</v>
      </c>
      <c r="K161" s="276">
        <f t="shared" si="173"/>
        <v>0</v>
      </c>
      <c r="L161" s="276">
        <f t="shared" si="173"/>
        <v>85500</v>
      </c>
      <c r="M161" s="276">
        <f t="shared" si="173"/>
        <v>1710000</v>
      </c>
      <c r="N161" s="276">
        <f t="shared" si="173"/>
        <v>1624500</v>
      </c>
    </row>
    <row r="162" spans="1:14" ht="77.25" x14ac:dyDescent="0.25">
      <c r="A162" s="179" t="s">
        <v>374</v>
      </c>
      <c r="B162" s="207" t="s">
        <v>63</v>
      </c>
      <c r="C162" s="199" t="s">
        <v>26</v>
      </c>
      <c r="D162" s="216" t="s">
        <v>375</v>
      </c>
      <c r="E162" s="220" t="s">
        <v>8</v>
      </c>
      <c r="F162" s="264">
        <f>SUM(F163)</f>
        <v>0</v>
      </c>
      <c r="G162" s="264">
        <f>SUM(G163)</f>
        <v>700000</v>
      </c>
      <c r="H162" s="288">
        <f t="shared" ref="H162:H163" si="174">SUM(G162-F162)</f>
        <v>700000</v>
      </c>
      <c r="I162" s="276"/>
      <c r="J162" s="276"/>
      <c r="K162" s="276"/>
      <c r="L162" s="276"/>
      <c r="M162" s="276"/>
      <c r="N162" s="276"/>
    </row>
    <row r="163" spans="1:14" x14ac:dyDescent="0.25">
      <c r="A163" s="177" t="s">
        <v>53</v>
      </c>
      <c r="B163" s="180" t="s">
        <v>63</v>
      </c>
      <c r="C163" s="173" t="s">
        <v>26</v>
      </c>
      <c r="D163" s="216" t="s">
        <v>375</v>
      </c>
      <c r="E163" s="173" t="s">
        <v>54</v>
      </c>
      <c r="F163" s="264">
        <f t="shared" ref="F163:G163" si="175">SUM(F164)</f>
        <v>0</v>
      </c>
      <c r="G163" s="264">
        <f t="shared" si="175"/>
        <v>700000</v>
      </c>
      <c r="H163" s="288">
        <f t="shared" si="174"/>
        <v>700000</v>
      </c>
      <c r="I163" s="276"/>
      <c r="J163" s="276"/>
      <c r="K163" s="276"/>
      <c r="L163" s="276"/>
      <c r="M163" s="276"/>
      <c r="N163" s="276"/>
    </row>
    <row r="164" spans="1:14" x14ac:dyDescent="0.25">
      <c r="A164" s="177" t="s">
        <v>55</v>
      </c>
      <c r="B164" s="180" t="s">
        <v>63</v>
      </c>
      <c r="C164" s="173" t="s">
        <v>26</v>
      </c>
      <c r="D164" s="216" t="s">
        <v>375</v>
      </c>
      <c r="E164" s="173" t="s">
        <v>56</v>
      </c>
      <c r="F164" s="264">
        <f>SUM(Лист1!G284)</f>
        <v>0</v>
      </c>
      <c r="G164" s="264">
        <f>SUM(Лист1!H284)</f>
        <v>700000</v>
      </c>
      <c r="H164" s="264">
        <f>SUM(Лист1!I284)</f>
        <v>700000</v>
      </c>
      <c r="I164" s="276"/>
      <c r="J164" s="276"/>
      <c r="K164" s="276"/>
      <c r="L164" s="276"/>
      <c r="M164" s="276"/>
      <c r="N164" s="276"/>
    </row>
    <row r="165" spans="1:14" x14ac:dyDescent="0.25">
      <c r="A165" s="185" t="s">
        <v>350</v>
      </c>
      <c r="B165" s="207" t="s">
        <v>63</v>
      </c>
      <c r="C165" s="199" t="s">
        <v>26</v>
      </c>
      <c r="D165" s="216" t="s">
        <v>349</v>
      </c>
      <c r="E165" s="220" t="s">
        <v>8</v>
      </c>
      <c r="F165" s="264">
        <f>SUM(F166)</f>
        <v>600000</v>
      </c>
      <c r="G165" s="264">
        <f t="shared" ref="G165" si="176">SUM(G166)</f>
        <v>600000</v>
      </c>
      <c r="H165" s="262">
        <f t="shared" si="152"/>
        <v>0</v>
      </c>
      <c r="I165" s="264">
        <f t="shared" ref="I165:M165" si="177">SUM(I166)</f>
        <v>0</v>
      </c>
      <c r="J165" s="264">
        <f t="shared" si="177"/>
        <v>0</v>
      </c>
      <c r="K165" s="262">
        <f t="shared" si="154"/>
        <v>0</v>
      </c>
      <c r="L165" s="264">
        <f t="shared" si="177"/>
        <v>0</v>
      </c>
      <c r="M165" s="264">
        <f t="shared" si="177"/>
        <v>0</v>
      </c>
      <c r="N165" s="262">
        <f t="shared" si="155"/>
        <v>0</v>
      </c>
    </row>
    <row r="166" spans="1:14" x14ac:dyDescent="0.25">
      <c r="A166" s="186" t="s">
        <v>12</v>
      </c>
      <c r="B166" s="180" t="s">
        <v>63</v>
      </c>
      <c r="C166" s="173" t="s">
        <v>26</v>
      </c>
      <c r="D166" s="216" t="s">
        <v>349</v>
      </c>
      <c r="E166" s="173" t="s">
        <v>13</v>
      </c>
      <c r="F166" s="264">
        <f t="shared" ref="F166:M166" si="178">SUM(F167)</f>
        <v>600000</v>
      </c>
      <c r="G166" s="264">
        <f t="shared" si="178"/>
        <v>600000</v>
      </c>
      <c r="H166" s="262">
        <f t="shared" si="152"/>
        <v>0</v>
      </c>
      <c r="I166" s="264">
        <f t="shared" si="178"/>
        <v>0</v>
      </c>
      <c r="J166" s="264">
        <f t="shared" si="178"/>
        <v>0</v>
      </c>
      <c r="K166" s="262">
        <f t="shared" si="154"/>
        <v>0</v>
      </c>
      <c r="L166" s="264">
        <f t="shared" si="178"/>
        <v>0</v>
      </c>
      <c r="M166" s="264">
        <f t="shared" si="178"/>
        <v>0</v>
      </c>
      <c r="N166" s="262">
        <f t="shared" si="155"/>
        <v>0</v>
      </c>
    </row>
    <row r="167" spans="1:14" ht="23.25" x14ac:dyDescent="0.25">
      <c r="A167" s="177" t="s">
        <v>188</v>
      </c>
      <c r="B167" s="180" t="s">
        <v>63</v>
      </c>
      <c r="C167" s="173" t="s">
        <v>26</v>
      </c>
      <c r="D167" s="216" t="s">
        <v>349</v>
      </c>
      <c r="E167" s="173" t="s">
        <v>15</v>
      </c>
      <c r="F167" s="264">
        <f>SUM(Лист1!G287)</f>
        <v>600000</v>
      </c>
      <c r="G167" s="264">
        <f>SUM(Лист1!H287)</f>
        <v>600000</v>
      </c>
      <c r="H167" s="262">
        <f t="shared" si="152"/>
        <v>0</v>
      </c>
      <c r="I167" s="264">
        <f>SUM(Лист1!J287)</f>
        <v>0</v>
      </c>
      <c r="J167" s="264">
        <f>SUM(Лист1!K287)</f>
        <v>0</v>
      </c>
      <c r="K167" s="262">
        <f t="shared" si="154"/>
        <v>0</v>
      </c>
      <c r="L167" s="264">
        <f>SUM(Лист1!M287)</f>
        <v>0</v>
      </c>
      <c r="M167" s="264">
        <f>SUM(Лист1!N287)</f>
        <v>0</v>
      </c>
      <c r="N167" s="262">
        <f t="shared" si="155"/>
        <v>0</v>
      </c>
    </row>
    <row r="168" spans="1:14" ht="39" x14ac:dyDescent="0.25">
      <c r="A168" s="185" t="s">
        <v>356</v>
      </c>
      <c r="B168" s="271" t="s">
        <v>63</v>
      </c>
      <c r="C168" s="201" t="s">
        <v>26</v>
      </c>
      <c r="D168" s="266" t="s">
        <v>355</v>
      </c>
      <c r="E168" s="270" t="s">
        <v>8</v>
      </c>
      <c r="F168" s="304">
        <f>SUM(F169)</f>
        <v>0</v>
      </c>
      <c r="G168" s="304">
        <f>SUM(G169)</f>
        <v>2403373</v>
      </c>
      <c r="H168" s="248">
        <f t="shared" si="152"/>
        <v>2403373</v>
      </c>
      <c r="I168" s="304">
        <f t="shared" ref="I168:M169" si="179">SUM(I169)</f>
        <v>0</v>
      </c>
      <c r="J168" s="304">
        <f t="shared" si="179"/>
        <v>0</v>
      </c>
      <c r="K168" s="248">
        <f t="shared" ref="K168:K175" si="180">J168-I168</f>
        <v>0</v>
      </c>
      <c r="L168" s="304">
        <f t="shared" si="179"/>
        <v>0</v>
      </c>
      <c r="M168" s="304">
        <f t="shared" si="179"/>
        <v>1624500</v>
      </c>
      <c r="N168" s="359">
        <f t="shared" si="155"/>
        <v>1624500</v>
      </c>
    </row>
    <row r="169" spans="1:14" ht="22.5" x14ac:dyDescent="0.25">
      <c r="A169" s="186" t="s">
        <v>84</v>
      </c>
      <c r="B169" s="180" t="s">
        <v>63</v>
      </c>
      <c r="C169" s="173" t="s">
        <v>26</v>
      </c>
      <c r="D169" s="216" t="s">
        <v>355</v>
      </c>
      <c r="E169" s="218">
        <v>400</v>
      </c>
      <c r="F169" s="264">
        <f>SUM(F170)</f>
        <v>0</v>
      </c>
      <c r="G169" s="264">
        <f>SUM(G170)</f>
        <v>2403373</v>
      </c>
      <c r="H169" s="288">
        <f t="shared" si="152"/>
        <v>2403373</v>
      </c>
      <c r="I169" s="264">
        <f t="shared" si="179"/>
        <v>0</v>
      </c>
      <c r="J169" s="264">
        <f t="shared" si="179"/>
        <v>0</v>
      </c>
      <c r="K169" s="248">
        <f t="shared" si="180"/>
        <v>0</v>
      </c>
      <c r="L169" s="264">
        <f t="shared" si="179"/>
        <v>0</v>
      </c>
      <c r="M169" s="264">
        <f t="shared" si="179"/>
        <v>1624500</v>
      </c>
      <c r="N169" s="359">
        <f t="shared" si="155"/>
        <v>1624500</v>
      </c>
    </row>
    <row r="170" spans="1:14" x14ac:dyDescent="0.25">
      <c r="A170" s="177" t="s">
        <v>86</v>
      </c>
      <c r="B170" s="180" t="s">
        <v>63</v>
      </c>
      <c r="C170" s="173" t="s">
        <v>26</v>
      </c>
      <c r="D170" s="216" t="s">
        <v>355</v>
      </c>
      <c r="E170" s="218">
        <v>410</v>
      </c>
      <c r="F170" s="264">
        <f>SUM(F172:F175)</f>
        <v>0</v>
      </c>
      <c r="G170" s="264">
        <f>SUM(G172:G175)</f>
        <v>2403373</v>
      </c>
      <c r="H170" s="288">
        <f t="shared" si="152"/>
        <v>2403373</v>
      </c>
      <c r="I170" s="264">
        <f t="shared" ref="I170:M170" si="181">SUM(I172:I175)</f>
        <v>0</v>
      </c>
      <c r="J170" s="264">
        <f t="shared" si="181"/>
        <v>0</v>
      </c>
      <c r="K170" s="248">
        <f t="shared" si="180"/>
        <v>0</v>
      </c>
      <c r="L170" s="264">
        <f t="shared" si="181"/>
        <v>0</v>
      </c>
      <c r="M170" s="264">
        <f t="shared" si="181"/>
        <v>1624500</v>
      </c>
      <c r="N170" s="359">
        <f t="shared" si="155"/>
        <v>1624500</v>
      </c>
    </row>
    <row r="171" spans="1:14" x14ac:dyDescent="0.25">
      <c r="A171" s="177" t="s">
        <v>324</v>
      </c>
      <c r="B171" s="180"/>
      <c r="C171" s="173"/>
      <c r="D171" s="216"/>
      <c r="E171" s="173"/>
      <c r="F171" s="264"/>
      <c r="G171" s="264"/>
      <c r="H171" s="288">
        <f t="shared" si="152"/>
        <v>0</v>
      </c>
      <c r="I171" s="286"/>
      <c r="J171" s="286"/>
      <c r="K171" s="248">
        <f t="shared" si="180"/>
        <v>0</v>
      </c>
      <c r="L171" s="286"/>
      <c r="M171" s="286"/>
      <c r="N171" s="359">
        <f t="shared" si="155"/>
        <v>0</v>
      </c>
    </row>
    <row r="172" spans="1:14" x14ac:dyDescent="0.25">
      <c r="A172" s="177" t="s">
        <v>328</v>
      </c>
      <c r="B172" s="180" t="s">
        <v>63</v>
      </c>
      <c r="C172" s="173" t="s">
        <v>26</v>
      </c>
      <c r="D172" s="181" t="s">
        <v>355</v>
      </c>
      <c r="E172" s="180" t="s">
        <v>87</v>
      </c>
      <c r="F172" s="264">
        <f>SUM(Лист1!G292)</f>
        <v>0</v>
      </c>
      <c r="G172" s="264">
        <f>SUM(Лист1!H292)</f>
        <v>1111500</v>
      </c>
      <c r="H172" s="288">
        <f t="shared" si="152"/>
        <v>1111500</v>
      </c>
      <c r="I172" s="286">
        <f>SUM(Лист1!J292)</f>
        <v>0</v>
      </c>
      <c r="J172" s="286">
        <f>SUM(Лист1!K292)</f>
        <v>0</v>
      </c>
      <c r="K172" s="248">
        <f t="shared" si="180"/>
        <v>0</v>
      </c>
      <c r="L172" s="286">
        <f>SUM(Лист1!M292)</f>
        <v>0</v>
      </c>
      <c r="M172" s="286">
        <f>SUM(Лист1!N292)</f>
        <v>0</v>
      </c>
      <c r="N172" s="359">
        <f t="shared" si="155"/>
        <v>0</v>
      </c>
    </row>
    <row r="173" spans="1:14" ht="23.25" x14ac:dyDescent="0.25">
      <c r="A173" s="177" t="s">
        <v>329</v>
      </c>
      <c r="B173" s="180" t="s">
        <v>63</v>
      </c>
      <c r="C173" s="173" t="s">
        <v>26</v>
      </c>
      <c r="D173" s="216" t="s">
        <v>355</v>
      </c>
      <c r="E173" s="180" t="s">
        <v>87</v>
      </c>
      <c r="F173" s="264">
        <f>SUM(Лист1!G293)</f>
        <v>0</v>
      </c>
      <c r="G173" s="264">
        <f>SUM(Лист1!H293)</f>
        <v>1291873</v>
      </c>
      <c r="H173" s="288">
        <f t="shared" si="152"/>
        <v>1291873</v>
      </c>
      <c r="I173" s="286">
        <f>SUM(Лист1!J293)</f>
        <v>0</v>
      </c>
      <c r="J173" s="286">
        <f>SUM(Лист1!K293)</f>
        <v>0</v>
      </c>
      <c r="K173" s="248">
        <f t="shared" si="180"/>
        <v>0</v>
      </c>
      <c r="L173" s="286">
        <f>SUM(Лист1!M293)</f>
        <v>0</v>
      </c>
      <c r="M173" s="286">
        <f>SUM(Лист1!N293)</f>
        <v>0</v>
      </c>
      <c r="N173" s="359">
        <f t="shared" si="155"/>
        <v>0</v>
      </c>
    </row>
    <row r="174" spans="1:14" x14ac:dyDescent="0.25">
      <c r="A174" s="177" t="s">
        <v>331</v>
      </c>
      <c r="B174" s="180" t="s">
        <v>63</v>
      </c>
      <c r="C174" s="173" t="s">
        <v>26</v>
      </c>
      <c r="D174" s="216" t="s">
        <v>355</v>
      </c>
      <c r="E174" s="180" t="s">
        <v>87</v>
      </c>
      <c r="F174" s="264">
        <f>SUM(Лист1!G294)</f>
        <v>0</v>
      </c>
      <c r="G174" s="264">
        <f>SUM(Лист1!H294)</f>
        <v>0</v>
      </c>
      <c r="H174" s="248">
        <f t="shared" si="152"/>
        <v>0</v>
      </c>
      <c r="I174" s="286">
        <f>SUM(Лист1!J294)</f>
        <v>0</v>
      </c>
      <c r="J174" s="286">
        <f>SUM(Лист1!K294)</f>
        <v>0</v>
      </c>
      <c r="K174" s="248">
        <f t="shared" si="180"/>
        <v>0</v>
      </c>
      <c r="L174" s="286">
        <f>SUM(Лист1!M294)</f>
        <v>0</v>
      </c>
      <c r="M174" s="287">
        <f>SUM(Лист1!N294)</f>
        <v>342000</v>
      </c>
      <c r="N174" s="359">
        <f t="shared" si="155"/>
        <v>342000</v>
      </c>
    </row>
    <row r="175" spans="1:14" x14ac:dyDescent="0.25">
      <c r="A175" s="177" t="s">
        <v>332</v>
      </c>
      <c r="B175" s="180" t="s">
        <v>63</v>
      </c>
      <c r="C175" s="173" t="s">
        <v>26</v>
      </c>
      <c r="D175" s="216" t="s">
        <v>355</v>
      </c>
      <c r="E175" s="180" t="s">
        <v>87</v>
      </c>
      <c r="F175" s="264">
        <f>SUM(Лист1!G295)</f>
        <v>0</v>
      </c>
      <c r="G175" s="264">
        <f>SUM(Лист1!H295)</f>
        <v>0</v>
      </c>
      <c r="H175" s="248">
        <f t="shared" si="152"/>
        <v>0</v>
      </c>
      <c r="I175" s="286">
        <f>SUM(Лист1!J295)</f>
        <v>0</v>
      </c>
      <c r="J175" s="286">
        <f>SUM(Лист1!K295)</f>
        <v>0</v>
      </c>
      <c r="K175" s="248">
        <f t="shared" si="180"/>
        <v>0</v>
      </c>
      <c r="L175" s="286">
        <f>SUM(Лист1!M295)</f>
        <v>0</v>
      </c>
      <c r="M175" s="287">
        <f>SUM(Лист1!N295)</f>
        <v>1282500</v>
      </c>
      <c r="N175" s="359">
        <f t="shared" si="155"/>
        <v>1282500</v>
      </c>
    </row>
    <row r="176" spans="1:14" ht="39" x14ac:dyDescent="0.25">
      <c r="A176" s="185" t="s">
        <v>345</v>
      </c>
      <c r="B176" s="207" t="s">
        <v>63</v>
      </c>
      <c r="C176" s="199" t="s">
        <v>26</v>
      </c>
      <c r="D176" s="216" t="s">
        <v>323</v>
      </c>
      <c r="E176" s="247" t="s">
        <v>8</v>
      </c>
      <c r="F176" s="264">
        <f>SUM(F179+F177)</f>
        <v>126400</v>
      </c>
      <c r="G176" s="264">
        <f>SUM(G179+G177)</f>
        <v>163500</v>
      </c>
      <c r="H176" s="287">
        <f t="shared" si="152"/>
        <v>37100</v>
      </c>
      <c r="I176" s="264">
        <f>SUM(I179)</f>
        <v>0</v>
      </c>
      <c r="J176" s="264">
        <f>SUM(J179)</f>
        <v>0</v>
      </c>
      <c r="K176" s="262">
        <f t="shared" si="154"/>
        <v>0</v>
      </c>
      <c r="L176" s="264">
        <f>SUM(L179)</f>
        <v>85500</v>
      </c>
      <c r="M176" s="264">
        <f>SUM(M179)</f>
        <v>85500</v>
      </c>
      <c r="N176" s="262">
        <f t="shared" si="155"/>
        <v>0</v>
      </c>
    </row>
    <row r="177" spans="1:14" x14ac:dyDescent="0.25">
      <c r="A177" s="186" t="s">
        <v>12</v>
      </c>
      <c r="B177" s="180" t="s">
        <v>63</v>
      </c>
      <c r="C177" s="173" t="s">
        <v>26</v>
      </c>
      <c r="D177" s="216" t="s">
        <v>323</v>
      </c>
      <c r="E177" s="173" t="s">
        <v>13</v>
      </c>
      <c r="F177" s="264">
        <f t="shared" ref="F177:G177" si="182">SUM(F178)</f>
        <v>0</v>
      </c>
      <c r="G177" s="264">
        <f t="shared" si="182"/>
        <v>37100</v>
      </c>
      <c r="H177" s="288">
        <f t="shared" si="152"/>
        <v>37100</v>
      </c>
      <c r="I177" s="264"/>
      <c r="J177" s="264"/>
      <c r="K177" s="262"/>
      <c r="L177" s="264"/>
      <c r="M177" s="264"/>
      <c r="N177" s="262"/>
    </row>
    <row r="178" spans="1:14" ht="23.25" x14ac:dyDescent="0.25">
      <c r="A178" s="177" t="s">
        <v>188</v>
      </c>
      <c r="B178" s="180" t="s">
        <v>63</v>
      </c>
      <c r="C178" s="173" t="s">
        <v>26</v>
      </c>
      <c r="D178" s="216" t="s">
        <v>323</v>
      </c>
      <c r="E178" s="173" t="s">
        <v>15</v>
      </c>
      <c r="F178" s="264">
        <f>SUM(Лист1!G298)</f>
        <v>0</v>
      </c>
      <c r="G178" s="264">
        <f>SUM(Лист1!H298)</f>
        <v>37100</v>
      </c>
      <c r="H178" s="288">
        <f t="shared" si="152"/>
        <v>37100</v>
      </c>
      <c r="I178" s="264"/>
      <c r="J178" s="264"/>
      <c r="K178" s="262"/>
      <c r="L178" s="264"/>
      <c r="M178" s="264"/>
      <c r="N178" s="262"/>
    </row>
    <row r="179" spans="1:14" ht="22.5" x14ac:dyDescent="0.25">
      <c r="A179" s="186" t="s">
        <v>84</v>
      </c>
      <c r="B179" s="180" t="s">
        <v>63</v>
      </c>
      <c r="C179" s="173" t="s">
        <v>26</v>
      </c>
      <c r="D179" s="216" t="s">
        <v>323</v>
      </c>
      <c r="E179" s="218">
        <v>400</v>
      </c>
      <c r="F179" s="264">
        <f>SUM(F180)</f>
        <v>126400</v>
      </c>
      <c r="G179" s="264">
        <f t="shared" ref="G179" si="183">SUM(G180)</f>
        <v>126400</v>
      </c>
      <c r="H179" s="262">
        <f t="shared" si="152"/>
        <v>0</v>
      </c>
      <c r="I179" s="264">
        <f t="shared" ref="I179:M179" si="184">SUM(I180)</f>
        <v>0</v>
      </c>
      <c r="J179" s="264">
        <f t="shared" si="184"/>
        <v>0</v>
      </c>
      <c r="K179" s="262">
        <f t="shared" si="154"/>
        <v>0</v>
      </c>
      <c r="L179" s="264">
        <f t="shared" si="184"/>
        <v>85500</v>
      </c>
      <c r="M179" s="264">
        <f t="shared" si="184"/>
        <v>85500</v>
      </c>
      <c r="N179" s="262">
        <f t="shared" si="155"/>
        <v>0</v>
      </c>
    </row>
    <row r="180" spans="1:14" x14ac:dyDescent="0.25">
      <c r="A180" s="177" t="s">
        <v>86</v>
      </c>
      <c r="B180" s="180" t="s">
        <v>63</v>
      </c>
      <c r="C180" s="173" t="s">
        <v>26</v>
      </c>
      <c r="D180" s="216" t="s">
        <v>323</v>
      </c>
      <c r="E180" s="218">
        <v>410</v>
      </c>
      <c r="F180" s="264">
        <f>SUM(F182:F185)</f>
        <v>126400</v>
      </c>
      <c r="G180" s="264">
        <f t="shared" ref="G180" si="185">SUM(G182:G185)</f>
        <v>126400</v>
      </c>
      <c r="H180" s="262">
        <f t="shared" si="152"/>
        <v>0</v>
      </c>
      <c r="I180" s="264">
        <f t="shared" ref="I180:L180" si="186">SUM(I182:I185)</f>
        <v>0</v>
      </c>
      <c r="J180" s="264">
        <f t="shared" ref="J180" si="187">SUM(J182:J185)</f>
        <v>0</v>
      </c>
      <c r="K180" s="262">
        <f t="shared" si="154"/>
        <v>0</v>
      </c>
      <c r="L180" s="264">
        <f t="shared" si="186"/>
        <v>85500</v>
      </c>
      <c r="M180" s="264">
        <f t="shared" ref="M180" si="188">SUM(M182:M185)</f>
        <v>85500</v>
      </c>
      <c r="N180" s="262">
        <f t="shared" si="155"/>
        <v>0</v>
      </c>
    </row>
    <row r="181" spans="1:14" x14ac:dyDescent="0.25">
      <c r="A181" s="177" t="s">
        <v>324</v>
      </c>
      <c r="B181" s="180"/>
      <c r="C181" s="173"/>
      <c r="D181" s="216"/>
      <c r="E181" s="173"/>
      <c r="F181" s="264"/>
      <c r="G181" s="264"/>
      <c r="H181" s="262">
        <f t="shared" si="152"/>
        <v>0</v>
      </c>
      <c r="I181" s="286"/>
      <c r="J181" s="286"/>
      <c r="K181" s="262">
        <f t="shared" si="154"/>
        <v>0</v>
      </c>
      <c r="L181" s="286"/>
      <c r="M181" s="286"/>
      <c r="N181" s="262">
        <f t="shared" si="155"/>
        <v>0</v>
      </c>
    </row>
    <row r="182" spans="1:14" x14ac:dyDescent="0.25">
      <c r="A182" s="177" t="s">
        <v>328</v>
      </c>
      <c r="B182" s="180" t="s">
        <v>63</v>
      </c>
      <c r="C182" s="173" t="s">
        <v>26</v>
      </c>
      <c r="D182" s="181" t="s">
        <v>323</v>
      </c>
      <c r="E182" s="180" t="s">
        <v>87</v>
      </c>
      <c r="F182" s="264">
        <f>SUM(Лист1!G302)</f>
        <v>58500</v>
      </c>
      <c r="G182" s="264">
        <f>SUM(Лист1!H302)</f>
        <v>58500</v>
      </c>
      <c r="H182" s="262">
        <f t="shared" si="152"/>
        <v>0</v>
      </c>
      <c r="I182" s="264">
        <f>SUM(Лист1!J302)</f>
        <v>0</v>
      </c>
      <c r="J182" s="264">
        <f>SUM(Лист1!K302)</f>
        <v>0</v>
      </c>
      <c r="K182" s="262">
        <f t="shared" si="154"/>
        <v>0</v>
      </c>
      <c r="L182" s="264">
        <f>SUM(Лист1!M302)</f>
        <v>0</v>
      </c>
      <c r="M182" s="264">
        <f>SUM(Лист1!N302)</f>
        <v>0</v>
      </c>
      <c r="N182" s="262">
        <f t="shared" si="155"/>
        <v>0</v>
      </c>
    </row>
    <row r="183" spans="1:14" ht="23.25" x14ac:dyDescent="0.25">
      <c r="A183" s="177" t="s">
        <v>329</v>
      </c>
      <c r="B183" s="180" t="s">
        <v>63</v>
      </c>
      <c r="C183" s="173" t="s">
        <v>26</v>
      </c>
      <c r="D183" s="181" t="s">
        <v>323</v>
      </c>
      <c r="E183" s="180" t="s">
        <v>87</v>
      </c>
      <c r="F183" s="264">
        <f>SUM(Лист1!G303)</f>
        <v>67900</v>
      </c>
      <c r="G183" s="264">
        <f>SUM(Лист1!H303)</f>
        <v>67900</v>
      </c>
      <c r="H183" s="262">
        <f t="shared" si="152"/>
        <v>0</v>
      </c>
      <c r="I183" s="264">
        <f>SUM(Лист1!J303)</f>
        <v>0</v>
      </c>
      <c r="J183" s="264">
        <f>SUM(Лист1!K303)</f>
        <v>0</v>
      </c>
      <c r="K183" s="262">
        <f t="shared" si="154"/>
        <v>0</v>
      </c>
      <c r="L183" s="264">
        <f>SUM(Лист1!M303)</f>
        <v>0</v>
      </c>
      <c r="M183" s="264">
        <f>SUM(Лист1!N303)</f>
        <v>0</v>
      </c>
      <c r="N183" s="262">
        <f t="shared" si="155"/>
        <v>0</v>
      </c>
    </row>
    <row r="184" spans="1:14" x14ac:dyDescent="0.25">
      <c r="A184" s="177" t="s">
        <v>331</v>
      </c>
      <c r="B184" s="180" t="s">
        <v>63</v>
      </c>
      <c r="C184" s="173" t="s">
        <v>26</v>
      </c>
      <c r="D184" s="181" t="s">
        <v>323</v>
      </c>
      <c r="E184" s="180" t="s">
        <v>87</v>
      </c>
      <c r="F184" s="264">
        <f>SUM(Лист1!G304)</f>
        <v>0</v>
      </c>
      <c r="G184" s="264">
        <f>SUM(Лист1!H304)</f>
        <v>0</v>
      </c>
      <c r="H184" s="262">
        <f t="shared" si="152"/>
        <v>0</v>
      </c>
      <c r="I184" s="264">
        <f>SUM(Лист1!J304)</f>
        <v>0</v>
      </c>
      <c r="J184" s="264">
        <f>SUM(Лист1!K304)</f>
        <v>0</v>
      </c>
      <c r="K184" s="262">
        <f t="shared" si="154"/>
        <v>0</v>
      </c>
      <c r="L184" s="264">
        <f>SUM(Лист1!M304)</f>
        <v>18000</v>
      </c>
      <c r="M184" s="264">
        <f>SUM(Лист1!N304)</f>
        <v>18000</v>
      </c>
      <c r="N184" s="262">
        <f t="shared" si="155"/>
        <v>0</v>
      </c>
    </row>
    <row r="185" spans="1:14" x14ac:dyDescent="0.25">
      <c r="A185" s="177" t="s">
        <v>332</v>
      </c>
      <c r="B185" s="180" t="s">
        <v>63</v>
      </c>
      <c r="C185" s="173" t="s">
        <v>26</v>
      </c>
      <c r="D185" s="181" t="s">
        <v>323</v>
      </c>
      <c r="E185" s="180" t="s">
        <v>87</v>
      </c>
      <c r="F185" s="264">
        <f>SUM(Лист1!G305)</f>
        <v>0</v>
      </c>
      <c r="G185" s="264">
        <f>SUM(Лист1!H305)</f>
        <v>0</v>
      </c>
      <c r="H185" s="262">
        <f t="shared" si="152"/>
        <v>0</v>
      </c>
      <c r="I185" s="264">
        <f>SUM(Лист1!J305)</f>
        <v>0</v>
      </c>
      <c r="J185" s="264">
        <f>SUM(Лист1!K305)</f>
        <v>0</v>
      </c>
      <c r="K185" s="262">
        <f t="shared" si="154"/>
        <v>0</v>
      </c>
      <c r="L185" s="264">
        <f>SUM(Лист1!M305)</f>
        <v>67500</v>
      </c>
      <c r="M185" s="264">
        <f>SUM(Лист1!N305)</f>
        <v>67500</v>
      </c>
      <c r="N185" s="262">
        <f t="shared" si="155"/>
        <v>0</v>
      </c>
    </row>
    <row r="186" spans="1:14" ht="18" x14ac:dyDescent="0.25">
      <c r="A186" s="200" t="s">
        <v>18</v>
      </c>
      <c r="B186" s="249" t="s">
        <v>20</v>
      </c>
      <c r="C186" s="250" t="s">
        <v>7</v>
      </c>
      <c r="D186" s="250" t="s">
        <v>137</v>
      </c>
      <c r="E186" s="250" t="s">
        <v>8</v>
      </c>
      <c r="F186" s="276">
        <f>SUM(F187+F207+F233+F249+F220)</f>
        <v>416225334.86000001</v>
      </c>
      <c r="G186" s="276">
        <f>SUM(G187+G207+G233+G249+G220)</f>
        <v>447450906.31999999</v>
      </c>
      <c r="H186" s="262">
        <f t="shared" si="152"/>
        <v>31225571.459999979</v>
      </c>
      <c r="I186" s="276">
        <f t="shared" ref="I186:L186" si="189">SUM(I187+I207+I233+I249+I220)</f>
        <v>409040708.75999999</v>
      </c>
      <c r="J186" s="276">
        <f>SUM(J187+J207+J233+J249+J220)</f>
        <v>409040708.75999999</v>
      </c>
      <c r="K186" s="262">
        <f t="shared" si="154"/>
        <v>0</v>
      </c>
      <c r="L186" s="276">
        <f t="shared" si="189"/>
        <v>414824135.22000003</v>
      </c>
      <c r="M186" s="276">
        <f>SUM(M187+M207+M233+M249+M220)</f>
        <v>414824135.22000003</v>
      </c>
      <c r="N186" s="262">
        <f t="shared" si="155"/>
        <v>0</v>
      </c>
    </row>
    <row r="187" spans="1:14" x14ac:dyDescent="0.25">
      <c r="A187" s="176" t="s">
        <v>21</v>
      </c>
      <c r="B187" s="206" t="s">
        <v>20</v>
      </c>
      <c r="C187" s="202" t="s">
        <v>22</v>
      </c>
      <c r="D187" s="202" t="s">
        <v>137</v>
      </c>
      <c r="E187" s="203" t="s">
        <v>8</v>
      </c>
      <c r="F187" s="276">
        <f>SUM(F198+F201+F204+F193+F188)</f>
        <v>107521604</v>
      </c>
      <c r="G187" s="276">
        <f t="shared" ref="G187:N187" si="190">SUM(G198+G201+G204+G193+G188)</f>
        <v>135481972.24000001</v>
      </c>
      <c r="H187" s="276">
        <f t="shared" si="190"/>
        <v>27960368.239999998</v>
      </c>
      <c r="I187" s="276">
        <f t="shared" si="190"/>
        <v>105179585</v>
      </c>
      <c r="J187" s="276">
        <f t="shared" si="190"/>
        <v>105179585</v>
      </c>
      <c r="K187" s="276">
        <f t="shared" si="190"/>
        <v>0</v>
      </c>
      <c r="L187" s="276">
        <f t="shared" si="190"/>
        <v>106659358</v>
      </c>
      <c r="M187" s="276">
        <f t="shared" si="190"/>
        <v>106659358</v>
      </c>
      <c r="N187" s="276">
        <f t="shared" si="190"/>
        <v>0</v>
      </c>
    </row>
    <row r="188" spans="1:14" ht="39" x14ac:dyDescent="0.25">
      <c r="A188" s="185" t="s">
        <v>356</v>
      </c>
      <c r="B188" s="207" t="s">
        <v>20</v>
      </c>
      <c r="C188" s="218" t="s">
        <v>22</v>
      </c>
      <c r="D188" s="216" t="s">
        <v>355</v>
      </c>
      <c r="E188" s="247" t="s">
        <v>8</v>
      </c>
      <c r="F188" s="288">
        <f>SUM(F189)</f>
        <v>0</v>
      </c>
      <c r="G188" s="288">
        <f>SUM(G189)</f>
        <v>26499446.25</v>
      </c>
      <c r="H188" s="288">
        <f t="shared" si="152"/>
        <v>26499446.25</v>
      </c>
      <c r="I188" s="288">
        <f t="shared" ref="I188:M189" si="191">SUM(I189)</f>
        <v>0</v>
      </c>
      <c r="J188" s="288">
        <f t="shared" si="191"/>
        <v>0</v>
      </c>
      <c r="K188" s="288">
        <f t="shared" ref="K188:K191" si="192">J188-I188</f>
        <v>0</v>
      </c>
      <c r="L188" s="288">
        <f t="shared" si="191"/>
        <v>0</v>
      </c>
      <c r="M188" s="288">
        <f t="shared" si="191"/>
        <v>0</v>
      </c>
      <c r="N188" s="359">
        <f t="shared" si="155"/>
        <v>0</v>
      </c>
    </row>
    <row r="189" spans="1:14" ht="22.5" x14ac:dyDescent="0.25">
      <c r="A189" s="186" t="s">
        <v>84</v>
      </c>
      <c r="B189" s="207" t="s">
        <v>20</v>
      </c>
      <c r="C189" s="218" t="s">
        <v>22</v>
      </c>
      <c r="D189" s="216" t="s">
        <v>355</v>
      </c>
      <c r="E189" s="218">
        <v>400</v>
      </c>
      <c r="F189" s="288">
        <f>SUM(F190)</f>
        <v>0</v>
      </c>
      <c r="G189" s="288">
        <f>SUM(G190)</f>
        <v>26499446.25</v>
      </c>
      <c r="H189" s="288">
        <f t="shared" si="152"/>
        <v>26499446.25</v>
      </c>
      <c r="I189" s="288">
        <f t="shared" si="191"/>
        <v>0</v>
      </c>
      <c r="J189" s="288">
        <f t="shared" si="191"/>
        <v>0</v>
      </c>
      <c r="K189" s="248">
        <f t="shared" si="192"/>
        <v>0</v>
      </c>
      <c r="L189" s="288">
        <f t="shared" si="191"/>
        <v>0</v>
      </c>
      <c r="M189" s="288">
        <f t="shared" si="191"/>
        <v>0</v>
      </c>
      <c r="N189" s="359">
        <f t="shared" si="155"/>
        <v>0</v>
      </c>
    </row>
    <row r="190" spans="1:14" x14ac:dyDescent="0.25">
      <c r="A190" s="177" t="s">
        <v>86</v>
      </c>
      <c r="B190" s="207" t="s">
        <v>20</v>
      </c>
      <c r="C190" s="218" t="s">
        <v>22</v>
      </c>
      <c r="D190" s="216" t="s">
        <v>355</v>
      </c>
      <c r="E190" s="218">
        <v>410</v>
      </c>
      <c r="F190" s="264">
        <f>SUM(F192)</f>
        <v>0</v>
      </c>
      <c r="G190" s="264">
        <f>SUM(G192)</f>
        <v>26499446.25</v>
      </c>
      <c r="H190" s="288">
        <f t="shared" si="152"/>
        <v>26499446.25</v>
      </c>
      <c r="I190" s="264">
        <f t="shared" ref="I190:J190" si="193">SUM(I192)</f>
        <v>0</v>
      </c>
      <c r="J190" s="264">
        <f t="shared" si="193"/>
        <v>0</v>
      </c>
      <c r="K190" s="248">
        <f t="shared" si="192"/>
        <v>0</v>
      </c>
      <c r="L190" s="264">
        <f t="shared" ref="L190:M190" si="194">SUM(L192)</f>
        <v>0</v>
      </c>
      <c r="M190" s="264">
        <f t="shared" si="194"/>
        <v>0</v>
      </c>
      <c r="N190" s="359">
        <f t="shared" si="155"/>
        <v>0</v>
      </c>
    </row>
    <row r="191" spans="1:14" x14ac:dyDescent="0.25">
      <c r="A191" s="177" t="s">
        <v>324</v>
      </c>
      <c r="B191" s="207"/>
      <c r="C191" s="218"/>
      <c r="D191" s="216"/>
      <c r="E191" s="218"/>
      <c r="F191" s="264"/>
      <c r="G191" s="264"/>
      <c r="H191" s="248">
        <f t="shared" si="152"/>
        <v>0</v>
      </c>
      <c r="I191" s="264"/>
      <c r="J191" s="264"/>
      <c r="K191" s="248">
        <f t="shared" si="192"/>
        <v>0</v>
      </c>
      <c r="L191" s="264"/>
      <c r="M191" s="264"/>
      <c r="N191" s="359">
        <f t="shared" si="155"/>
        <v>0</v>
      </c>
    </row>
    <row r="192" spans="1:14" x14ac:dyDescent="0.25">
      <c r="A192" s="177" t="s">
        <v>330</v>
      </c>
      <c r="B192" s="207" t="s">
        <v>20</v>
      </c>
      <c r="C192" s="218" t="s">
        <v>22</v>
      </c>
      <c r="D192" s="181" t="s">
        <v>355</v>
      </c>
      <c r="E192" s="218">
        <v>410</v>
      </c>
      <c r="F192" s="264">
        <f>SUM(Лист1!G312)</f>
        <v>0</v>
      </c>
      <c r="G192" s="264">
        <f>SUM(Лист1!H312)</f>
        <v>26499446.25</v>
      </c>
      <c r="H192" s="264">
        <f>SUM(Лист1!I312)</f>
        <v>26499446.25</v>
      </c>
      <c r="I192" s="264">
        <f>SUM(Лист1!J312)</f>
        <v>0</v>
      </c>
      <c r="J192" s="264">
        <f>SUM(Лист1!K312)</f>
        <v>0</v>
      </c>
      <c r="K192" s="264">
        <f>SUM(Лист1!L312)</f>
        <v>0</v>
      </c>
      <c r="L192" s="264">
        <f>SUM(Лист1!M312)</f>
        <v>0</v>
      </c>
      <c r="M192" s="264">
        <f>SUM(Лист1!N312)</f>
        <v>0</v>
      </c>
      <c r="N192" s="264">
        <f>SUM(Лист1!O312)</f>
        <v>0</v>
      </c>
    </row>
    <row r="193" spans="1:14" ht="39" x14ac:dyDescent="0.25">
      <c r="A193" s="185" t="s">
        <v>345</v>
      </c>
      <c r="B193" s="207" t="s">
        <v>20</v>
      </c>
      <c r="C193" s="218" t="s">
        <v>22</v>
      </c>
      <c r="D193" s="216" t="s">
        <v>323</v>
      </c>
      <c r="E193" s="247" t="s">
        <v>8</v>
      </c>
      <c r="F193" s="288">
        <f>SUM(F194)</f>
        <v>1842000</v>
      </c>
      <c r="G193" s="288">
        <f t="shared" ref="G193:G194" si="195">SUM(G194)</f>
        <v>1842000</v>
      </c>
      <c r="H193" s="262">
        <f t="shared" si="152"/>
        <v>0</v>
      </c>
      <c r="I193" s="288">
        <f t="shared" ref="I193:M194" si="196">SUM(I194)</f>
        <v>0</v>
      </c>
      <c r="J193" s="288">
        <f t="shared" si="196"/>
        <v>0</v>
      </c>
      <c r="K193" s="262">
        <f t="shared" si="154"/>
        <v>0</v>
      </c>
      <c r="L193" s="288">
        <f t="shared" si="196"/>
        <v>0</v>
      </c>
      <c r="M193" s="288">
        <f t="shared" si="196"/>
        <v>0</v>
      </c>
      <c r="N193" s="262">
        <f t="shared" si="155"/>
        <v>0</v>
      </c>
    </row>
    <row r="194" spans="1:14" ht="22.5" x14ac:dyDescent="0.25">
      <c r="A194" s="186" t="s">
        <v>84</v>
      </c>
      <c r="B194" s="207" t="s">
        <v>20</v>
      </c>
      <c r="C194" s="218" t="s">
        <v>22</v>
      </c>
      <c r="D194" s="216" t="s">
        <v>323</v>
      </c>
      <c r="E194" s="218">
        <v>400</v>
      </c>
      <c r="F194" s="288">
        <f>SUM(F195)</f>
        <v>1842000</v>
      </c>
      <c r="G194" s="288">
        <f t="shared" si="195"/>
        <v>1842000</v>
      </c>
      <c r="H194" s="262">
        <f t="shared" si="152"/>
        <v>0</v>
      </c>
      <c r="I194" s="288">
        <f t="shared" si="196"/>
        <v>0</v>
      </c>
      <c r="J194" s="288">
        <f t="shared" si="196"/>
        <v>0</v>
      </c>
      <c r="K194" s="262">
        <f t="shared" si="154"/>
        <v>0</v>
      </c>
      <c r="L194" s="288">
        <f t="shared" si="196"/>
        <v>0</v>
      </c>
      <c r="M194" s="288">
        <f t="shared" si="196"/>
        <v>0</v>
      </c>
      <c r="N194" s="262">
        <f t="shared" si="155"/>
        <v>0</v>
      </c>
    </row>
    <row r="195" spans="1:14" x14ac:dyDescent="0.25">
      <c r="A195" s="177" t="s">
        <v>86</v>
      </c>
      <c r="B195" s="207" t="s">
        <v>20</v>
      </c>
      <c r="C195" s="218" t="s">
        <v>22</v>
      </c>
      <c r="D195" s="216" t="s">
        <v>323</v>
      </c>
      <c r="E195" s="218">
        <v>410</v>
      </c>
      <c r="F195" s="264">
        <f>SUM(F197)</f>
        <v>1842000</v>
      </c>
      <c r="G195" s="264">
        <f t="shared" ref="G195:N195" si="197">SUM(G197)</f>
        <v>1842000</v>
      </c>
      <c r="H195" s="264">
        <f t="shared" si="197"/>
        <v>0</v>
      </c>
      <c r="I195" s="264">
        <f t="shared" si="197"/>
        <v>0</v>
      </c>
      <c r="J195" s="264">
        <f t="shared" si="197"/>
        <v>0</v>
      </c>
      <c r="K195" s="264">
        <f t="shared" si="197"/>
        <v>0</v>
      </c>
      <c r="L195" s="264">
        <f t="shared" si="197"/>
        <v>0</v>
      </c>
      <c r="M195" s="264">
        <f t="shared" si="197"/>
        <v>0</v>
      </c>
      <c r="N195" s="264">
        <f t="shared" si="197"/>
        <v>0</v>
      </c>
    </row>
    <row r="196" spans="1:14" x14ac:dyDescent="0.25">
      <c r="A196" s="177" t="s">
        <v>324</v>
      </c>
      <c r="B196" s="207"/>
      <c r="C196" s="218"/>
      <c r="D196" s="216"/>
      <c r="E196" s="218"/>
      <c r="F196" s="264"/>
      <c r="G196" s="264"/>
      <c r="H196" s="262"/>
      <c r="I196" s="264"/>
      <c r="J196" s="264"/>
      <c r="K196" s="262"/>
      <c r="L196" s="264"/>
      <c r="M196" s="264"/>
      <c r="N196" s="262"/>
    </row>
    <row r="197" spans="1:14" x14ac:dyDescent="0.25">
      <c r="A197" s="177" t="s">
        <v>330</v>
      </c>
      <c r="B197" s="207" t="s">
        <v>20</v>
      </c>
      <c r="C197" s="218" t="s">
        <v>22</v>
      </c>
      <c r="D197" s="216" t="s">
        <v>323</v>
      </c>
      <c r="E197" s="218">
        <v>410</v>
      </c>
      <c r="F197" s="264">
        <f>SUM(Лист1!G317)</f>
        <v>1842000</v>
      </c>
      <c r="G197" s="264">
        <f>SUM(Лист1!H317)</f>
        <v>1842000</v>
      </c>
      <c r="H197" s="264">
        <f>SUM(Лист1!I317)</f>
        <v>0</v>
      </c>
      <c r="I197" s="264">
        <f>SUM(Лист1!J317)</f>
        <v>0</v>
      </c>
      <c r="J197" s="264">
        <f>SUM(Лист1!K317)</f>
        <v>0</v>
      </c>
      <c r="K197" s="264">
        <f>SUM(Лист1!L317)</f>
        <v>0</v>
      </c>
      <c r="L197" s="264">
        <f>SUM(Лист1!M317)</f>
        <v>0</v>
      </c>
      <c r="M197" s="264">
        <f>SUM(Лист1!N317)</f>
        <v>0</v>
      </c>
      <c r="N197" s="264">
        <f>SUM(Лист1!O317)</f>
        <v>0</v>
      </c>
    </row>
    <row r="198" spans="1:14" x14ac:dyDescent="0.25">
      <c r="A198" s="184" t="s">
        <v>236</v>
      </c>
      <c r="B198" s="180" t="s">
        <v>20</v>
      </c>
      <c r="C198" s="181" t="s">
        <v>22</v>
      </c>
      <c r="D198" s="181" t="s">
        <v>237</v>
      </c>
      <c r="E198" s="182" t="s">
        <v>8</v>
      </c>
      <c r="F198" s="223">
        <f>SUM(F199)</f>
        <v>23624619</v>
      </c>
      <c r="G198" s="223">
        <f t="shared" ref="G198" si="198">SUM(G199)</f>
        <v>25085540.989999998</v>
      </c>
      <c r="H198" s="368">
        <f t="shared" si="152"/>
        <v>1460921.9899999984</v>
      </c>
      <c r="I198" s="223">
        <f t="shared" ref="I198:M198" si="199">SUM(I199)</f>
        <v>23124600</v>
      </c>
      <c r="J198" s="223">
        <f t="shared" si="199"/>
        <v>23124600</v>
      </c>
      <c r="K198" s="262">
        <f t="shared" si="154"/>
        <v>0</v>
      </c>
      <c r="L198" s="223">
        <f t="shared" si="199"/>
        <v>24604373</v>
      </c>
      <c r="M198" s="223">
        <f t="shared" si="199"/>
        <v>24604373</v>
      </c>
      <c r="N198" s="262">
        <f t="shared" si="155"/>
        <v>0</v>
      </c>
    </row>
    <row r="199" spans="1:14" ht="23.25" x14ac:dyDescent="0.25">
      <c r="A199" s="177" t="s">
        <v>16</v>
      </c>
      <c r="B199" s="180" t="s">
        <v>20</v>
      </c>
      <c r="C199" s="181" t="s">
        <v>22</v>
      </c>
      <c r="D199" s="181" t="s">
        <v>237</v>
      </c>
      <c r="E199" s="180" t="s">
        <v>17</v>
      </c>
      <c r="F199" s="223">
        <f>SUM(F200:F200)</f>
        <v>23624619</v>
      </c>
      <c r="G199" s="223">
        <f t="shared" ref="G199" si="200">SUM(G200:G200)</f>
        <v>25085540.989999998</v>
      </c>
      <c r="H199" s="368">
        <f t="shared" si="152"/>
        <v>1460921.9899999984</v>
      </c>
      <c r="I199" s="223">
        <f t="shared" ref="I199:M199" si="201">SUM(I200:I200)</f>
        <v>23124600</v>
      </c>
      <c r="J199" s="223">
        <f t="shared" si="201"/>
        <v>23124600</v>
      </c>
      <c r="K199" s="262">
        <f t="shared" si="154"/>
        <v>0</v>
      </c>
      <c r="L199" s="223">
        <f t="shared" si="201"/>
        <v>24604373</v>
      </c>
      <c r="M199" s="223">
        <f t="shared" si="201"/>
        <v>24604373</v>
      </c>
      <c r="N199" s="262">
        <f t="shared" si="155"/>
        <v>0</v>
      </c>
    </row>
    <row r="200" spans="1:14" x14ac:dyDescent="0.25">
      <c r="A200" s="178" t="s">
        <v>178</v>
      </c>
      <c r="B200" s="180" t="s">
        <v>20</v>
      </c>
      <c r="C200" s="181" t="s">
        <v>22</v>
      </c>
      <c r="D200" s="181" t="s">
        <v>237</v>
      </c>
      <c r="E200" s="180" t="s">
        <v>177</v>
      </c>
      <c r="F200" s="223">
        <f>SUM(Лист1!G45)</f>
        <v>23624619</v>
      </c>
      <c r="G200" s="223">
        <f>SUM(Лист1!H45)</f>
        <v>25085540.989999998</v>
      </c>
      <c r="H200" s="368">
        <f t="shared" si="152"/>
        <v>1460921.9899999984</v>
      </c>
      <c r="I200" s="223">
        <f>SUM(Лист1!J45)</f>
        <v>23124600</v>
      </c>
      <c r="J200" s="223">
        <f>SUM(Лист1!K45)</f>
        <v>23124600</v>
      </c>
      <c r="K200" s="262">
        <f t="shared" si="154"/>
        <v>0</v>
      </c>
      <c r="L200" s="223">
        <f>SUM(Лист1!M45)</f>
        <v>24604373</v>
      </c>
      <c r="M200" s="223">
        <f>SUM(Лист1!N45)</f>
        <v>24604373</v>
      </c>
      <c r="N200" s="262">
        <f t="shared" si="155"/>
        <v>0</v>
      </c>
    </row>
    <row r="201" spans="1:14" ht="39" x14ac:dyDescent="0.25">
      <c r="A201" s="184" t="s">
        <v>23</v>
      </c>
      <c r="B201" s="180" t="s">
        <v>20</v>
      </c>
      <c r="C201" s="182" t="s">
        <v>22</v>
      </c>
      <c r="D201" s="181" t="s">
        <v>138</v>
      </c>
      <c r="E201" s="182" t="s">
        <v>8</v>
      </c>
      <c r="F201" s="223">
        <f t="shared" ref="F201:M202" si="202">SUM(F202)</f>
        <v>81234985</v>
      </c>
      <c r="G201" s="223">
        <f t="shared" si="202"/>
        <v>81234985</v>
      </c>
      <c r="H201" s="368">
        <f t="shared" si="152"/>
        <v>0</v>
      </c>
      <c r="I201" s="223">
        <f t="shared" si="202"/>
        <v>81234985</v>
      </c>
      <c r="J201" s="223">
        <f t="shared" si="202"/>
        <v>81234985</v>
      </c>
      <c r="K201" s="262">
        <f t="shared" si="154"/>
        <v>0</v>
      </c>
      <c r="L201" s="223">
        <f t="shared" si="202"/>
        <v>81234985</v>
      </c>
      <c r="M201" s="223">
        <f t="shared" si="202"/>
        <v>81234985</v>
      </c>
      <c r="N201" s="262">
        <f t="shared" si="155"/>
        <v>0</v>
      </c>
    </row>
    <row r="202" spans="1:14" ht="23.25" x14ac:dyDescent="0.25">
      <c r="A202" s="177" t="s">
        <v>16</v>
      </c>
      <c r="B202" s="180" t="s">
        <v>20</v>
      </c>
      <c r="C202" s="182" t="s">
        <v>22</v>
      </c>
      <c r="D202" s="181" t="s">
        <v>138</v>
      </c>
      <c r="E202" s="180" t="s">
        <v>17</v>
      </c>
      <c r="F202" s="223">
        <f t="shared" si="202"/>
        <v>81234985</v>
      </c>
      <c r="G202" s="223">
        <f t="shared" si="202"/>
        <v>81234985</v>
      </c>
      <c r="H202" s="262">
        <f t="shared" si="152"/>
        <v>0</v>
      </c>
      <c r="I202" s="223">
        <f t="shared" si="202"/>
        <v>81234985</v>
      </c>
      <c r="J202" s="223">
        <f t="shared" si="202"/>
        <v>81234985</v>
      </c>
      <c r="K202" s="262">
        <f t="shared" si="154"/>
        <v>0</v>
      </c>
      <c r="L202" s="223">
        <f t="shared" si="202"/>
        <v>81234985</v>
      </c>
      <c r="M202" s="223">
        <f t="shared" si="202"/>
        <v>81234985</v>
      </c>
      <c r="N202" s="262">
        <f t="shared" si="155"/>
        <v>0</v>
      </c>
    </row>
    <row r="203" spans="1:14" x14ac:dyDescent="0.25">
      <c r="A203" s="178" t="s">
        <v>178</v>
      </c>
      <c r="B203" s="180" t="s">
        <v>20</v>
      </c>
      <c r="C203" s="182" t="s">
        <v>22</v>
      </c>
      <c r="D203" s="181" t="s">
        <v>138</v>
      </c>
      <c r="E203" s="180" t="s">
        <v>177</v>
      </c>
      <c r="F203" s="223">
        <f>SUM(Лист1!G48)</f>
        <v>81234985</v>
      </c>
      <c r="G203" s="223">
        <f>SUM(Лист1!H48)</f>
        <v>81234985</v>
      </c>
      <c r="H203" s="262">
        <f t="shared" si="152"/>
        <v>0</v>
      </c>
      <c r="I203" s="223">
        <f>SUM(Лист1!J48)</f>
        <v>81234985</v>
      </c>
      <c r="J203" s="223">
        <f>SUM(Лист1!K48)</f>
        <v>81234985</v>
      </c>
      <c r="K203" s="262">
        <f t="shared" si="154"/>
        <v>0</v>
      </c>
      <c r="L203" s="223">
        <f>SUM(Лист1!M48)</f>
        <v>81234985</v>
      </c>
      <c r="M203" s="223">
        <f>SUM(Лист1!N48)</f>
        <v>81234985</v>
      </c>
      <c r="N203" s="262">
        <f t="shared" si="155"/>
        <v>0</v>
      </c>
    </row>
    <row r="204" spans="1:14" ht="51.75" x14ac:dyDescent="0.25">
      <c r="A204" s="179" t="s">
        <v>24</v>
      </c>
      <c r="B204" s="180" t="s">
        <v>20</v>
      </c>
      <c r="C204" s="182" t="s">
        <v>22</v>
      </c>
      <c r="D204" s="181" t="s">
        <v>139</v>
      </c>
      <c r="E204" s="180" t="s">
        <v>8</v>
      </c>
      <c r="F204" s="223">
        <f t="shared" ref="F204:M205" si="203">SUM(F205)</f>
        <v>820000</v>
      </c>
      <c r="G204" s="223">
        <f t="shared" si="203"/>
        <v>820000</v>
      </c>
      <c r="H204" s="262">
        <f t="shared" si="152"/>
        <v>0</v>
      </c>
      <c r="I204" s="223">
        <f t="shared" si="203"/>
        <v>820000</v>
      </c>
      <c r="J204" s="223">
        <f t="shared" si="203"/>
        <v>820000</v>
      </c>
      <c r="K204" s="262">
        <f t="shared" si="154"/>
        <v>0</v>
      </c>
      <c r="L204" s="223">
        <f t="shared" si="203"/>
        <v>820000</v>
      </c>
      <c r="M204" s="223">
        <f t="shared" si="203"/>
        <v>820000</v>
      </c>
      <c r="N204" s="262">
        <f t="shared" si="155"/>
        <v>0</v>
      </c>
    </row>
    <row r="205" spans="1:14" ht="23.25" x14ac:dyDescent="0.25">
      <c r="A205" s="177" t="s">
        <v>16</v>
      </c>
      <c r="B205" s="180" t="s">
        <v>20</v>
      </c>
      <c r="C205" s="182" t="s">
        <v>22</v>
      </c>
      <c r="D205" s="181" t="s">
        <v>139</v>
      </c>
      <c r="E205" s="180" t="s">
        <v>17</v>
      </c>
      <c r="F205" s="223">
        <f t="shared" si="203"/>
        <v>820000</v>
      </c>
      <c r="G205" s="223">
        <f t="shared" si="203"/>
        <v>820000</v>
      </c>
      <c r="H205" s="262">
        <f t="shared" si="152"/>
        <v>0</v>
      </c>
      <c r="I205" s="223">
        <f t="shared" si="203"/>
        <v>820000</v>
      </c>
      <c r="J205" s="223">
        <f t="shared" si="203"/>
        <v>820000</v>
      </c>
      <c r="K205" s="262">
        <f t="shared" si="154"/>
        <v>0</v>
      </c>
      <c r="L205" s="223">
        <f t="shared" si="203"/>
        <v>820000</v>
      </c>
      <c r="M205" s="223">
        <f t="shared" si="203"/>
        <v>820000</v>
      </c>
      <c r="N205" s="262">
        <f t="shared" si="155"/>
        <v>0</v>
      </c>
    </row>
    <row r="206" spans="1:14" x14ac:dyDescent="0.25">
      <c r="A206" s="178" t="s">
        <v>178</v>
      </c>
      <c r="B206" s="180" t="s">
        <v>20</v>
      </c>
      <c r="C206" s="182" t="s">
        <v>22</v>
      </c>
      <c r="D206" s="181" t="s">
        <v>139</v>
      </c>
      <c r="E206" s="180" t="s">
        <v>177</v>
      </c>
      <c r="F206" s="223">
        <f>SUM(Лист1!G51)</f>
        <v>820000</v>
      </c>
      <c r="G206" s="223">
        <f>SUM(Лист1!H51)</f>
        <v>820000</v>
      </c>
      <c r="H206" s="262">
        <f t="shared" si="152"/>
        <v>0</v>
      </c>
      <c r="I206" s="223">
        <f>SUM(Лист1!J51)</f>
        <v>820000</v>
      </c>
      <c r="J206" s="223">
        <f>SUM(Лист1!K51)</f>
        <v>820000</v>
      </c>
      <c r="K206" s="262">
        <f t="shared" si="154"/>
        <v>0</v>
      </c>
      <c r="L206" s="223">
        <f>SUM(Лист1!M51)</f>
        <v>820000</v>
      </c>
      <c r="M206" s="223">
        <f>SUM(Лист1!N51)</f>
        <v>820000</v>
      </c>
      <c r="N206" s="262">
        <f t="shared" si="155"/>
        <v>0</v>
      </c>
    </row>
    <row r="207" spans="1:14" ht="15.75" x14ac:dyDescent="0.25">
      <c r="A207" s="176" t="s">
        <v>25</v>
      </c>
      <c r="B207" s="190" t="s">
        <v>20</v>
      </c>
      <c r="C207" s="191" t="s">
        <v>26</v>
      </c>
      <c r="D207" s="191" t="s">
        <v>137</v>
      </c>
      <c r="E207" s="195" t="s">
        <v>8</v>
      </c>
      <c r="F207" s="276">
        <f>SUM(F208+F212+F216)</f>
        <v>236520237.86000001</v>
      </c>
      <c r="G207" s="276">
        <f t="shared" ref="G207" si="204">SUM(G208+G212+G216)</f>
        <v>239113005.07999998</v>
      </c>
      <c r="H207" s="262">
        <f t="shared" si="152"/>
        <v>2592767.219999969</v>
      </c>
      <c r="I207" s="276">
        <f t="shared" ref="I207:L207" si="205">SUM(I208+I212+I216)</f>
        <v>237216421</v>
      </c>
      <c r="J207" s="276">
        <f t="shared" ref="J207" si="206">SUM(J208+J212+J216)</f>
        <v>237216421</v>
      </c>
      <c r="K207" s="262">
        <f t="shared" si="154"/>
        <v>0</v>
      </c>
      <c r="L207" s="276">
        <f t="shared" si="205"/>
        <v>239421069.22</v>
      </c>
      <c r="M207" s="276">
        <f t="shared" ref="M207" si="207">SUM(M208+M212+M216)</f>
        <v>239421069.22</v>
      </c>
      <c r="N207" s="262">
        <f t="shared" si="155"/>
        <v>0</v>
      </c>
    </row>
    <row r="208" spans="1:14" x14ac:dyDescent="0.25">
      <c r="A208" s="219" t="s">
        <v>27</v>
      </c>
      <c r="B208" s="173" t="s">
        <v>20</v>
      </c>
      <c r="C208" s="174" t="s">
        <v>26</v>
      </c>
      <c r="D208" s="218" t="s">
        <v>238</v>
      </c>
      <c r="E208" s="175" t="s">
        <v>8</v>
      </c>
      <c r="F208" s="223">
        <f>SUM(F209)</f>
        <v>55106580.859999999</v>
      </c>
      <c r="G208" s="223">
        <f t="shared" ref="G208" si="208">SUM(G209)</f>
        <v>57699348.079999998</v>
      </c>
      <c r="H208" s="368">
        <f t="shared" si="152"/>
        <v>2592767.2199999988</v>
      </c>
      <c r="I208" s="223">
        <f t="shared" ref="I208:M208" si="209">SUM(I209)</f>
        <v>55802764</v>
      </c>
      <c r="J208" s="223">
        <f t="shared" si="209"/>
        <v>55802764</v>
      </c>
      <c r="K208" s="262">
        <f t="shared" si="154"/>
        <v>0</v>
      </c>
      <c r="L208" s="223">
        <f t="shared" si="209"/>
        <v>58007412.219999999</v>
      </c>
      <c r="M208" s="223">
        <f t="shared" si="209"/>
        <v>58007412.219999999</v>
      </c>
      <c r="N208" s="262">
        <f t="shared" si="155"/>
        <v>0</v>
      </c>
    </row>
    <row r="209" spans="1:14" ht="23.25" x14ac:dyDescent="0.25">
      <c r="A209" s="177" t="s">
        <v>16</v>
      </c>
      <c r="B209" s="173" t="s">
        <v>20</v>
      </c>
      <c r="C209" s="174" t="s">
        <v>26</v>
      </c>
      <c r="D209" s="218" t="s">
        <v>238</v>
      </c>
      <c r="E209" s="173" t="s">
        <v>17</v>
      </c>
      <c r="F209" s="223">
        <f>SUM(F210:F211)</f>
        <v>55106580.859999999</v>
      </c>
      <c r="G209" s="223">
        <f t="shared" ref="G209" si="210">SUM(G210:G211)</f>
        <v>57699348.079999998</v>
      </c>
      <c r="H209" s="368">
        <f t="shared" si="152"/>
        <v>2592767.2199999988</v>
      </c>
      <c r="I209" s="223">
        <f t="shared" ref="I209:L209" si="211">SUM(I210:I211)</f>
        <v>55802764</v>
      </c>
      <c r="J209" s="223">
        <f t="shared" ref="J209" si="212">SUM(J210:J211)</f>
        <v>55802764</v>
      </c>
      <c r="K209" s="262">
        <f t="shared" si="154"/>
        <v>0</v>
      </c>
      <c r="L209" s="223">
        <f t="shared" si="211"/>
        <v>58007412.219999999</v>
      </c>
      <c r="M209" s="223">
        <f t="shared" ref="M209" si="213">SUM(M210:M211)</f>
        <v>58007412.219999999</v>
      </c>
      <c r="N209" s="262">
        <f t="shared" si="155"/>
        <v>0</v>
      </c>
    </row>
    <row r="210" spans="1:14" x14ac:dyDescent="0.25">
      <c r="A210" s="178" t="s">
        <v>178</v>
      </c>
      <c r="B210" s="173" t="s">
        <v>20</v>
      </c>
      <c r="C210" s="174" t="s">
        <v>26</v>
      </c>
      <c r="D210" s="218" t="s">
        <v>238</v>
      </c>
      <c r="E210" s="173" t="s">
        <v>177</v>
      </c>
      <c r="F210" s="295">
        <f>SUM(Лист1!G55)</f>
        <v>40606256.299999997</v>
      </c>
      <c r="G210" s="295">
        <f>SUM(Лист1!H55)</f>
        <v>42500822.299999997</v>
      </c>
      <c r="H210" s="368">
        <f t="shared" si="152"/>
        <v>1894566</v>
      </c>
      <c r="I210" s="295">
        <f>SUM(Лист1!J55)</f>
        <v>41090914</v>
      </c>
      <c r="J210" s="295">
        <f>SUM(Лист1!K55)</f>
        <v>41090914</v>
      </c>
      <c r="K210" s="262">
        <f t="shared" si="154"/>
        <v>0</v>
      </c>
      <c r="L210" s="295">
        <f>SUM(Лист1!M55)</f>
        <v>42754790</v>
      </c>
      <c r="M210" s="295">
        <f>SUM(Лист1!N55)</f>
        <v>42754790</v>
      </c>
      <c r="N210" s="262">
        <f t="shared" si="155"/>
        <v>0</v>
      </c>
    </row>
    <row r="211" spans="1:14" x14ac:dyDescent="0.25">
      <c r="A211" s="214" t="s">
        <v>180</v>
      </c>
      <c r="B211" s="231" t="s">
        <v>20</v>
      </c>
      <c r="C211" s="232" t="s">
        <v>26</v>
      </c>
      <c r="D211" s="218" t="s">
        <v>238</v>
      </c>
      <c r="E211" s="231" t="s">
        <v>179</v>
      </c>
      <c r="F211" s="295">
        <f>SUM(Лист1!G56)</f>
        <v>14500324.560000001</v>
      </c>
      <c r="G211" s="295">
        <f>SUM(Лист1!H56)</f>
        <v>15198525.779999999</v>
      </c>
      <c r="H211" s="368">
        <f t="shared" si="152"/>
        <v>698201.21999999881</v>
      </c>
      <c r="I211" s="295">
        <f>SUM(Лист1!J56)</f>
        <v>14711850</v>
      </c>
      <c r="J211" s="295">
        <f>SUM(Лист1!K56)</f>
        <v>14711850</v>
      </c>
      <c r="K211" s="262">
        <f t="shared" si="154"/>
        <v>0</v>
      </c>
      <c r="L211" s="295">
        <f>SUM(Лист1!M56)</f>
        <v>15252622.220000001</v>
      </c>
      <c r="M211" s="295">
        <f>SUM(Лист1!N56)</f>
        <v>15252622.220000001</v>
      </c>
      <c r="N211" s="262">
        <f t="shared" si="155"/>
        <v>0</v>
      </c>
    </row>
    <row r="212" spans="1:14" ht="64.5" x14ac:dyDescent="0.25">
      <c r="A212" s="230" t="s">
        <v>28</v>
      </c>
      <c r="B212" s="173" t="s">
        <v>20</v>
      </c>
      <c r="C212" s="175" t="s">
        <v>26</v>
      </c>
      <c r="D212" s="181" t="s">
        <v>140</v>
      </c>
      <c r="E212" s="180" t="s">
        <v>8</v>
      </c>
      <c r="F212" s="223">
        <f>SUM(F213)</f>
        <v>176381257</v>
      </c>
      <c r="G212" s="223">
        <f t="shared" ref="G212" si="214">SUM(G213)</f>
        <v>176381257</v>
      </c>
      <c r="H212" s="262">
        <f t="shared" si="152"/>
        <v>0</v>
      </c>
      <c r="I212" s="223">
        <f t="shared" ref="I212:M212" si="215">SUM(I213)</f>
        <v>176381257</v>
      </c>
      <c r="J212" s="223">
        <f t="shared" si="215"/>
        <v>176381257</v>
      </c>
      <c r="K212" s="262">
        <f t="shared" si="154"/>
        <v>0</v>
      </c>
      <c r="L212" s="223">
        <f t="shared" si="215"/>
        <v>176381257</v>
      </c>
      <c r="M212" s="223">
        <f t="shared" si="215"/>
        <v>176381257</v>
      </c>
      <c r="N212" s="262">
        <f t="shared" si="155"/>
        <v>0</v>
      </c>
    </row>
    <row r="213" spans="1:14" ht="23.25" x14ac:dyDescent="0.25">
      <c r="A213" s="177" t="s">
        <v>16</v>
      </c>
      <c r="B213" s="173" t="s">
        <v>20</v>
      </c>
      <c r="C213" s="175" t="s">
        <v>26</v>
      </c>
      <c r="D213" s="181" t="s">
        <v>140</v>
      </c>
      <c r="E213" s="180" t="s">
        <v>17</v>
      </c>
      <c r="F213" s="223">
        <f>SUM(F214:F215)</f>
        <v>176381257</v>
      </c>
      <c r="G213" s="223">
        <f t="shared" ref="G213" si="216">SUM(G214:G215)</f>
        <v>176381257</v>
      </c>
      <c r="H213" s="262">
        <f t="shared" si="152"/>
        <v>0</v>
      </c>
      <c r="I213" s="223">
        <f t="shared" ref="I213:L213" si="217">SUM(I214:I215)</f>
        <v>176381257</v>
      </c>
      <c r="J213" s="223">
        <f t="shared" ref="J213" si="218">SUM(J214:J215)</f>
        <v>176381257</v>
      </c>
      <c r="K213" s="262">
        <f t="shared" si="154"/>
        <v>0</v>
      </c>
      <c r="L213" s="223">
        <f t="shared" si="217"/>
        <v>176381257</v>
      </c>
      <c r="M213" s="223">
        <f t="shared" ref="M213" si="219">SUM(M214:M215)</f>
        <v>176381257</v>
      </c>
      <c r="N213" s="262">
        <f t="shared" si="155"/>
        <v>0</v>
      </c>
    </row>
    <row r="214" spans="1:14" x14ac:dyDescent="0.25">
      <c r="A214" s="178" t="s">
        <v>178</v>
      </c>
      <c r="B214" s="173" t="s">
        <v>20</v>
      </c>
      <c r="C214" s="175" t="s">
        <v>26</v>
      </c>
      <c r="D214" s="181" t="s">
        <v>140</v>
      </c>
      <c r="E214" s="180" t="s">
        <v>177</v>
      </c>
      <c r="F214" s="223">
        <f>SUM(Лист1!G59)</f>
        <v>130360975</v>
      </c>
      <c r="G214" s="223">
        <f>SUM(Лист1!H59)</f>
        <v>130360975</v>
      </c>
      <c r="H214" s="262">
        <f t="shared" si="152"/>
        <v>0</v>
      </c>
      <c r="I214" s="223">
        <f>SUM(Лист1!J59)</f>
        <v>130360975</v>
      </c>
      <c r="J214" s="223">
        <f>SUM(Лист1!K59)</f>
        <v>130360975</v>
      </c>
      <c r="K214" s="262">
        <f t="shared" si="154"/>
        <v>0</v>
      </c>
      <c r="L214" s="223">
        <f>SUM(Лист1!M59)</f>
        <v>130360975</v>
      </c>
      <c r="M214" s="223">
        <f>SUM(Лист1!N59)</f>
        <v>130360975</v>
      </c>
      <c r="N214" s="262">
        <f t="shared" si="155"/>
        <v>0</v>
      </c>
    </row>
    <row r="215" spans="1:14" x14ac:dyDescent="0.25">
      <c r="A215" s="214" t="s">
        <v>180</v>
      </c>
      <c r="B215" s="173" t="s">
        <v>20</v>
      </c>
      <c r="C215" s="175" t="s">
        <v>26</v>
      </c>
      <c r="D215" s="181" t="s">
        <v>140</v>
      </c>
      <c r="E215" s="180" t="s">
        <v>179</v>
      </c>
      <c r="F215" s="223">
        <f>SUM(Лист1!G60)</f>
        <v>46020282</v>
      </c>
      <c r="G215" s="223">
        <f>SUM(Лист1!H60)</f>
        <v>46020282</v>
      </c>
      <c r="H215" s="262">
        <f t="shared" si="152"/>
        <v>0</v>
      </c>
      <c r="I215" s="223">
        <f>SUM(Лист1!J60)</f>
        <v>46020282</v>
      </c>
      <c r="J215" s="223">
        <f>SUM(Лист1!K60)</f>
        <v>46020282</v>
      </c>
      <c r="K215" s="262">
        <f t="shared" si="154"/>
        <v>0</v>
      </c>
      <c r="L215" s="223">
        <f>SUM(Лист1!M60)</f>
        <v>46020282</v>
      </c>
      <c r="M215" s="223">
        <f>SUM(Лист1!N60)</f>
        <v>46020282</v>
      </c>
      <c r="N215" s="262">
        <f t="shared" si="155"/>
        <v>0</v>
      </c>
    </row>
    <row r="216" spans="1:14" ht="51.75" x14ac:dyDescent="0.25">
      <c r="A216" s="179" t="s">
        <v>24</v>
      </c>
      <c r="B216" s="173" t="s">
        <v>20</v>
      </c>
      <c r="C216" s="175" t="s">
        <v>26</v>
      </c>
      <c r="D216" s="181" t="s">
        <v>139</v>
      </c>
      <c r="E216" s="180" t="s">
        <v>8</v>
      </c>
      <c r="F216" s="223">
        <f>SUM(F217)</f>
        <v>5032400</v>
      </c>
      <c r="G216" s="223">
        <f t="shared" ref="G216" si="220">SUM(G217)</f>
        <v>5032400</v>
      </c>
      <c r="H216" s="262">
        <f t="shared" si="152"/>
        <v>0</v>
      </c>
      <c r="I216" s="223">
        <f t="shared" ref="I216:M216" si="221">SUM(I217)</f>
        <v>5032400</v>
      </c>
      <c r="J216" s="223">
        <f t="shared" si="221"/>
        <v>5032400</v>
      </c>
      <c r="K216" s="262">
        <f t="shared" si="154"/>
        <v>0</v>
      </c>
      <c r="L216" s="223">
        <f t="shared" si="221"/>
        <v>5032400</v>
      </c>
      <c r="M216" s="223">
        <f t="shared" si="221"/>
        <v>5032400</v>
      </c>
      <c r="N216" s="262">
        <f t="shared" si="155"/>
        <v>0</v>
      </c>
    </row>
    <row r="217" spans="1:14" ht="23.25" x14ac:dyDescent="0.25">
      <c r="A217" s="177" t="s">
        <v>16</v>
      </c>
      <c r="B217" s="173" t="s">
        <v>20</v>
      </c>
      <c r="C217" s="175" t="s">
        <v>26</v>
      </c>
      <c r="D217" s="181" t="s">
        <v>139</v>
      </c>
      <c r="E217" s="180" t="s">
        <v>17</v>
      </c>
      <c r="F217" s="223">
        <f>SUM(F218:F219)</f>
        <v>5032400</v>
      </c>
      <c r="G217" s="223">
        <f t="shared" ref="G217" si="222">SUM(G218:G219)</f>
        <v>5032400</v>
      </c>
      <c r="H217" s="262">
        <f t="shared" si="152"/>
        <v>0</v>
      </c>
      <c r="I217" s="223">
        <f t="shared" ref="I217:L217" si="223">SUM(I218:I219)</f>
        <v>5032400</v>
      </c>
      <c r="J217" s="223">
        <f t="shared" ref="J217" si="224">SUM(J218:J219)</f>
        <v>5032400</v>
      </c>
      <c r="K217" s="262">
        <f t="shared" si="154"/>
        <v>0</v>
      </c>
      <c r="L217" s="223">
        <f t="shared" si="223"/>
        <v>5032400</v>
      </c>
      <c r="M217" s="223">
        <f t="shared" ref="M217" si="225">SUM(M218:M219)</f>
        <v>5032400</v>
      </c>
      <c r="N217" s="262">
        <f t="shared" si="155"/>
        <v>0</v>
      </c>
    </row>
    <row r="218" spans="1:14" x14ac:dyDescent="0.25">
      <c r="A218" s="178" t="s">
        <v>178</v>
      </c>
      <c r="B218" s="173" t="s">
        <v>20</v>
      </c>
      <c r="C218" s="174" t="s">
        <v>26</v>
      </c>
      <c r="D218" s="181" t="s">
        <v>139</v>
      </c>
      <c r="E218" s="173" t="s">
        <v>177</v>
      </c>
      <c r="F218" s="223">
        <f>SUM(Лист1!G63)</f>
        <v>4528400</v>
      </c>
      <c r="G218" s="223">
        <f>SUM(Лист1!H63)</f>
        <v>4528400</v>
      </c>
      <c r="H218" s="262">
        <f t="shared" si="152"/>
        <v>0</v>
      </c>
      <c r="I218" s="223">
        <f>SUM(Лист1!J63)</f>
        <v>4528400</v>
      </c>
      <c r="J218" s="223">
        <f>SUM(Лист1!K63)</f>
        <v>4528400</v>
      </c>
      <c r="K218" s="262">
        <f t="shared" si="154"/>
        <v>0</v>
      </c>
      <c r="L218" s="223">
        <f>SUM(Лист1!M63)</f>
        <v>4528400</v>
      </c>
      <c r="M218" s="223">
        <f>SUM(Лист1!N63)</f>
        <v>4528400</v>
      </c>
      <c r="N218" s="262">
        <f t="shared" si="155"/>
        <v>0</v>
      </c>
    </row>
    <row r="219" spans="1:14" x14ac:dyDescent="0.25">
      <c r="A219" s="214" t="s">
        <v>180</v>
      </c>
      <c r="B219" s="231" t="s">
        <v>20</v>
      </c>
      <c r="C219" s="232" t="s">
        <v>26</v>
      </c>
      <c r="D219" s="181" t="s">
        <v>139</v>
      </c>
      <c r="E219" s="231" t="s">
        <v>179</v>
      </c>
      <c r="F219" s="223">
        <f>SUM(Лист1!G64)</f>
        <v>504000</v>
      </c>
      <c r="G219" s="223">
        <f>SUM(Лист1!H64)</f>
        <v>504000</v>
      </c>
      <c r="H219" s="262">
        <f t="shared" si="152"/>
        <v>0</v>
      </c>
      <c r="I219" s="223">
        <f>SUM(Лист1!J64)</f>
        <v>504000</v>
      </c>
      <c r="J219" s="223">
        <f>SUM(Лист1!K64)</f>
        <v>504000</v>
      </c>
      <c r="K219" s="262">
        <f t="shared" si="154"/>
        <v>0</v>
      </c>
      <c r="L219" s="223">
        <f>SUM(Лист1!M64)</f>
        <v>504000</v>
      </c>
      <c r="M219" s="223">
        <f>SUM(Лист1!N64)</f>
        <v>504000</v>
      </c>
      <c r="N219" s="262">
        <f t="shared" si="155"/>
        <v>0</v>
      </c>
    </row>
    <row r="220" spans="1:14" x14ac:dyDescent="0.25">
      <c r="A220" s="176" t="s">
        <v>206</v>
      </c>
      <c r="B220" s="265" t="s">
        <v>20</v>
      </c>
      <c r="C220" s="267" t="s">
        <v>10</v>
      </c>
      <c r="D220" s="266" t="s">
        <v>137</v>
      </c>
      <c r="E220" s="267" t="s">
        <v>8</v>
      </c>
      <c r="F220" s="248">
        <f>SUM(F221+F224+F227+F230)</f>
        <v>25029498.350000001</v>
      </c>
      <c r="G220" s="248">
        <f t="shared" ref="G220" si="226">SUM(G221+G224+G227+G230)</f>
        <v>25701934.350000001</v>
      </c>
      <c r="H220" s="262">
        <f t="shared" si="152"/>
        <v>672436</v>
      </c>
      <c r="I220" s="248">
        <f t="shared" ref="I220:L220" si="227">SUM(I221+I224+I227+I230)</f>
        <v>21327434.759999998</v>
      </c>
      <c r="J220" s="248">
        <f t="shared" ref="J220" si="228">SUM(J221+J224+J227+J230)</f>
        <v>21327434.759999998</v>
      </c>
      <c r="K220" s="262">
        <f t="shared" si="154"/>
        <v>0</v>
      </c>
      <c r="L220" s="248">
        <f t="shared" si="227"/>
        <v>22926440</v>
      </c>
      <c r="M220" s="248">
        <f t="shared" ref="M220" si="229">SUM(M221+M224+M227+M230)</f>
        <v>22926440</v>
      </c>
      <c r="N220" s="262">
        <f t="shared" si="155"/>
        <v>0</v>
      </c>
    </row>
    <row r="221" spans="1:14" ht="26.25" x14ac:dyDescent="0.25">
      <c r="A221" s="189" t="s">
        <v>354</v>
      </c>
      <c r="B221" s="173" t="s">
        <v>20</v>
      </c>
      <c r="C221" s="174" t="s">
        <v>10</v>
      </c>
      <c r="D221" s="218" t="s">
        <v>310</v>
      </c>
      <c r="E221" s="247" t="s">
        <v>8</v>
      </c>
      <c r="F221" s="288">
        <f>SUM(F222)</f>
        <v>608612.35</v>
      </c>
      <c r="G221" s="288">
        <f t="shared" ref="G221:G222" si="230">SUM(G222)</f>
        <v>608612.35</v>
      </c>
      <c r="H221" s="262">
        <f t="shared" si="152"/>
        <v>0</v>
      </c>
      <c r="I221" s="288">
        <f t="shared" ref="I221:M222" si="231">SUM(I222)</f>
        <v>0</v>
      </c>
      <c r="J221" s="288">
        <f t="shared" si="231"/>
        <v>0</v>
      </c>
      <c r="K221" s="262">
        <f t="shared" si="154"/>
        <v>0</v>
      </c>
      <c r="L221" s="288">
        <f t="shared" si="231"/>
        <v>0</v>
      </c>
      <c r="M221" s="288">
        <f t="shared" si="231"/>
        <v>0</v>
      </c>
      <c r="N221" s="262">
        <f t="shared" si="155"/>
        <v>0</v>
      </c>
    </row>
    <row r="222" spans="1:14" ht="22.5" x14ac:dyDescent="0.25">
      <c r="A222" s="186" t="s">
        <v>84</v>
      </c>
      <c r="B222" s="173" t="s">
        <v>20</v>
      </c>
      <c r="C222" s="174" t="s">
        <v>10</v>
      </c>
      <c r="D222" s="181" t="s">
        <v>310</v>
      </c>
      <c r="E222" s="218">
        <v>400</v>
      </c>
      <c r="F222" s="288">
        <f>SUM(F223)</f>
        <v>608612.35</v>
      </c>
      <c r="G222" s="288">
        <f t="shared" si="230"/>
        <v>608612.35</v>
      </c>
      <c r="H222" s="262">
        <f t="shared" si="152"/>
        <v>0</v>
      </c>
      <c r="I222" s="288">
        <f t="shared" si="231"/>
        <v>0</v>
      </c>
      <c r="J222" s="288">
        <f t="shared" si="231"/>
        <v>0</v>
      </c>
      <c r="K222" s="262">
        <f t="shared" si="154"/>
        <v>0</v>
      </c>
      <c r="L222" s="288">
        <f t="shared" si="231"/>
        <v>0</v>
      </c>
      <c r="M222" s="288">
        <f t="shared" si="231"/>
        <v>0</v>
      </c>
      <c r="N222" s="262">
        <f t="shared" si="155"/>
        <v>0</v>
      </c>
    </row>
    <row r="223" spans="1:14" x14ac:dyDescent="0.25">
      <c r="A223" s="177" t="s">
        <v>86</v>
      </c>
      <c r="B223" s="173" t="s">
        <v>20</v>
      </c>
      <c r="C223" s="174" t="s">
        <v>10</v>
      </c>
      <c r="D223" s="181" t="s">
        <v>310</v>
      </c>
      <c r="E223" s="218">
        <v>410</v>
      </c>
      <c r="F223" s="264">
        <f>SUM(Лист1!G320)</f>
        <v>608612.35</v>
      </c>
      <c r="G223" s="264">
        <f>SUM(Лист1!H320)</f>
        <v>608612.35</v>
      </c>
      <c r="H223" s="262">
        <f t="shared" si="152"/>
        <v>0</v>
      </c>
      <c r="I223" s="264">
        <v>0</v>
      </c>
      <c r="J223" s="264">
        <v>0</v>
      </c>
      <c r="K223" s="262">
        <f t="shared" si="154"/>
        <v>0</v>
      </c>
      <c r="L223" s="264">
        <v>0</v>
      </c>
      <c r="M223" s="264">
        <v>0</v>
      </c>
      <c r="N223" s="262">
        <f t="shared" si="155"/>
        <v>0</v>
      </c>
    </row>
    <row r="224" spans="1:14" x14ac:dyDescent="0.25">
      <c r="A224" s="184" t="s">
        <v>241</v>
      </c>
      <c r="B224" s="173" t="s">
        <v>20</v>
      </c>
      <c r="C224" s="174" t="s">
        <v>10</v>
      </c>
      <c r="D224" s="181" t="s">
        <v>242</v>
      </c>
      <c r="E224" s="173" t="s">
        <v>8</v>
      </c>
      <c r="F224" s="223">
        <f>SUM(F225)</f>
        <v>13975898</v>
      </c>
      <c r="G224" s="223">
        <f t="shared" ref="G224" si="232">SUM(G225)</f>
        <v>14648334</v>
      </c>
      <c r="H224" s="368">
        <f t="shared" si="152"/>
        <v>672436</v>
      </c>
      <c r="I224" s="223">
        <f t="shared" ref="I224:M224" si="233">SUM(I225)</f>
        <v>11922456.76</v>
      </c>
      <c r="J224" s="223">
        <f t="shared" si="233"/>
        <v>11922456.76</v>
      </c>
      <c r="K224" s="262">
        <f t="shared" si="154"/>
        <v>0</v>
      </c>
      <c r="L224" s="223">
        <f t="shared" si="233"/>
        <v>13021462</v>
      </c>
      <c r="M224" s="223">
        <f t="shared" si="233"/>
        <v>13021462</v>
      </c>
      <c r="N224" s="262">
        <f t="shared" si="155"/>
        <v>0</v>
      </c>
    </row>
    <row r="225" spans="1:14" ht="23.25" x14ac:dyDescent="0.25">
      <c r="A225" s="177" t="s">
        <v>16</v>
      </c>
      <c r="B225" s="173" t="s">
        <v>20</v>
      </c>
      <c r="C225" s="174" t="s">
        <v>10</v>
      </c>
      <c r="D225" s="181" t="s">
        <v>242</v>
      </c>
      <c r="E225" s="173" t="s">
        <v>17</v>
      </c>
      <c r="F225" s="223">
        <f>SUM(F226:F226)</f>
        <v>13975898</v>
      </c>
      <c r="G225" s="223">
        <f t="shared" ref="G225" si="234">SUM(G226:G226)</f>
        <v>14648334</v>
      </c>
      <c r="H225" s="368">
        <f t="shared" si="152"/>
        <v>672436</v>
      </c>
      <c r="I225" s="223">
        <f t="shared" ref="I225:M225" si="235">SUM(I226:I226)</f>
        <v>11922456.76</v>
      </c>
      <c r="J225" s="223">
        <f t="shared" si="235"/>
        <v>11922456.76</v>
      </c>
      <c r="K225" s="262">
        <f t="shared" si="154"/>
        <v>0</v>
      </c>
      <c r="L225" s="223">
        <f t="shared" si="235"/>
        <v>13021462</v>
      </c>
      <c r="M225" s="223">
        <f t="shared" si="235"/>
        <v>13021462</v>
      </c>
      <c r="N225" s="262">
        <f t="shared" si="155"/>
        <v>0</v>
      </c>
    </row>
    <row r="226" spans="1:14" x14ac:dyDescent="0.25">
      <c r="A226" s="178" t="s">
        <v>178</v>
      </c>
      <c r="B226" s="173" t="s">
        <v>20</v>
      </c>
      <c r="C226" s="174" t="s">
        <v>10</v>
      </c>
      <c r="D226" s="181" t="s">
        <v>242</v>
      </c>
      <c r="E226" s="173" t="s">
        <v>177</v>
      </c>
      <c r="F226" s="223">
        <f>SUM(Лист1!G68)</f>
        <v>13975898</v>
      </c>
      <c r="G226" s="223">
        <f>SUM(Лист1!H68)</f>
        <v>14648334</v>
      </c>
      <c r="H226" s="368">
        <f t="shared" si="152"/>
        <v>672436</v>
      </c>
      <c r="I226" s="223">
        <f>SUM(Лист1!J68)</f>
        <v>11922456.76</v>
      </c>
      <c r="J226" s="223">
        <f>SUM(Лист1!K68)</f>
        <v>11922456.76</v>
      </c>
      <c r="K226" s="262">
        <f t="shared" si="154"/>
        <v>0</v>
      </c>
      <c r="L226" s="223">
        <f>SUM(Лист1!M68)</f>
        <v>13021462</v>
      </c>
      <c r="M226" s="223">
        <f>SUM(Лист1!N68)</f>
        <v>13021462</v>
      </c>
      <c r="N226" s="262">
        <f t="shared" si="155"/>
        <v>0</v>
      </c>
    </row>
    <row r="227" spans="1:14" x14ac:dyDescent="0.25">
      <c r="A227" s="184" t="s">
        <v>256</v>
      </c>
      <c r="B227" s="173" t="s">
        <v>20</v>
      </c>
      <c r="C227" s="174" t="s">
        <v>10</v>
      </c>
      <c r="D227" s="181" t="s">
        <v>257</v>
      </c>
      <c r="E227" s="173" t="s">
        <v>8</v>
      </c>
      <c r="F227" s="223">
        <f>SUM(F228)</f>
        <v>10420988</v>
      </c>
      <c r="G227" s="223">
        <f t="shared" ref="G227" si="236">SUM(G228)</f>
        <v>10420988</v>
      </c>
      <c r="H227" s="368">
        <f t="shared" si="152"/>
        <v>0</v>
      </c>
      <c r="I227" s="223">
        <f t="shared" ref="I227:M227" si="237">SUM(I228)</f>
        <v>9380978</v>
      </c>
      <c r="J227" s="223">
        <f t="shared" si="237"/>
        <v>9380978</v>
      </c>
      <c r="K227" s="262">
        <f t="shared" si="154"/>
        <v>0</v>
      </c>
      <c r="L227" s="223">
        <f t="shared" si="237"/>
        <v>9880978</v>
      </c>
      <c r="M227" s="223">
        <f t="shared" si="237"/>
        <v>9880978</v>
      </c>
      <c r="N227" s="262">
        <f t="shared" si="155"/>
        <v>0</v>
      </c>
    </row>
    <row r="228" spans="1:14" ht="23.25" x14ac:dyDescent="0.25">
      <c r="A228" s="177" t="s">
        <v>16</v>
      </c>
      <c r="B228" s="173" t="s">
        <v>20</v>
      </c>
      <c r="C228" s="174" t="s">
        <v>10</v>
      </c>
      <c r="D228" s="181" t="s">
        <v>257</v>
      </c>
      <c r="E228" s="173" t="s">
        <v>17</v>
      </c>
      <c r="F228" s="223">
        <f>SUM(F229:F229)</f>
        <v>10420988</v>
      </c>
      <c r="G228" s="223">
        <f t="shared" ref="G228" si="238">SUM(G229:G229)</f>
        <v>10420988</v>
      </c>
      <c r="H228" s="262">
        <f t="shared" si="152"/>
        <v>0</v>
      </c>
      <c r="I228" s="223">
        <f t="shared" ref="I228:M228" si="239">SUM(I229:I229)</f>
        <v>9380978</v>
      </c>
      <c r="J228" s="223">
        <f t="shared" si="239"/>
        <v>9380978</v>
      </c>
      <c r="K228" s="262">
        <f t="shared" si="154"/>
        <v>0</v>
      </c>
      <c r="L228" s="223">
        <f t="shared" si="239"/>
        <v>9880978</v>
      </c>
      <c r="M228" s="223">
        <f t="shared" si="239"/>
        <v>9880978</v>
      </c>
      <c r="N228" s="262">
        <f t="shared" si="155"/>
        <v>0</v>
      </c>
    </row>
    <row r="229" spans="1:14" x14ac:dyDescent="0.25">
      <c r="A229" s="178" t="s">
        <v>178</v>
      </c>
      <c r="B229" s="173" t="s">
        <v>20</v>
      </c>
      <c r="C229" s="174" t="s">
        <v>10</v>
      </c>
      <c r="D229" s="181" t="s">
        <v>257</v>
      </c>
      <c r="E229" s="173" t="s">
        <v>177</v>
      </c>
      <c r="F229" s="223">
        <f>SUM(Лист1!G132)</f>
        <v>10420988</v>
      </c>
      <c r="G229" s="223">
        <f>SUM(Лист1!H132)</f>
        <v>10420988</v>
      </c>
      <c r="H229" s="262">
        <f t="shared" ref="H229:H301" si="240">SUM(G229-F229)</f>
        <v>0</v>
      </c>
      <c r="I229" s="223">
        <f>SUM(Лист1!J132)</f>
        <v>9380978</v>
      </c>
      <c r="J229" s="223">
        <f>SUM(Лист1!K132)</f>
        <v>9380978</v>
      </c>
      <c r="K229" s="262">
        <f t="shared" ref="K229:K301" si="241">SUM(I229-J229)</f>
        <v>0</v>
      </c>
      <c r="L229" s="223">
        <f>SUM(Лист1!M132)</f>
        <v>9880978</v>
      </c>
      <c r="M229" s="223">
        <f>SUM(Лист1!N132)</f>
        <v>9880978</v>
      </c>
      <c r="N229" s="262">
        <f t="shared" ref="N229:N301" si="242">SUM(M229-L229)</f>
        <v>0</v>
      </c>
    </row>
    <row r="230" spans="1:14" ht="51.75" x14ac:dyDescent="0.25">
      <c r="A230" s="179" t="s">
        <v>24</v>
      </c>
      <c r="B230" s="173" t="s">
        <v>20</v>
      </c>
      <c r="C230" s="174" t="s">
        <v>10</v>
      </c>
      <c r="D230" s="181" t="s">
        <v>144</v>
      </c>
      <c r="E230" s="180" t="s">
        <v>8</v>
      </c>
      <c r="F230" s="223">
        <f t="shared" ref="F230:M231" si="243">SUM(F231)</f>
        <v>24000</v>
      </c>
      <c r="G230" s="223">
        <f t="shared" si="243"/>
        <v>24000</v>
      </c>
      <c r="H230" s="262">
        <f t="shared" si="240"/>
        <v>0</v>
      </c>
      <c r="I230" s="223">
        <f t="shared" si="243"/>
        <v>24000</v>
      </c>
      <c r="J230" s="223">
        <f t="shared" si="243"/>
        <v>24000</v>
      </c>
      <c r="K230" s="262">
        <f t="shared" si="241"/>
        <v>0</v>
      </c>
      <c r="L230" s="223">
        <f t="shared" si="243"/>
        <v>24000</v>
      </c>
      <c r="M230" s="223">
        <f t="shared" si="243"/>
        <v>24000</v>
      </c>
      <c r="N230" s="262">
        <f t="shared" si="242"/>
        <v>0</v>
      </c>
    </row>
    <row r="231" spans="1:14" ht="23.25" x14ac:dyDescent="0.25">
      <c r="A231" s="177" t="s">
        <v>16</v>
      </c>
      <c r="B231" s="173" t="s">
        <v>20</v>
      </c>
      <c r="C231" s="174" t="s">
        <v>10</v>
      </c>
      <c r="D231" s="181" t="s">
        <v>144</v>
      </c>
      <c r="E231" s="173" t="s">
        <v>17</v>
      </c>
      <c r="F231" s="223">
        <f t="shared" si="243"/>
        <v>24000</v>
      </c>
      <c r="G231" s="223">
        <f t="shared" si="243"/>
        <v>24000</v>
      </c>
      <c r="H231" s="262">
        <f t="shared" si="240"/>
        <v>0</v>
      </c>
      <c r="I231" s="223">
        <f t="shared" si="243"/>
        <v>24000</v>
      </c>
      <c r="J231" s="223">
        <f t="shared" si="243"/>
        <v>24000</v>
      </c>
      <c r="K231" s="262">
        <f t="shared" si="241"/>
        <v>0</v>
      </c>
      <c r="L231" s="223">
        <f t="shared" si="243"/>
        <v>24000</v>
      </c>
      <c r="M231" s="223">
        <f t="shared" si="243"/>
        <v>24000</v>
      </c>
      <c r="N231" s="262">
        <f t="shared" si="242"/>
        <v>0</v>
      </c>
    </row>
    <row r="232" spans="1:14" x14ac:dyDescent="0.25">
      <c r="A232" s="178" t="s">
        <v>178</v>
      </c>
      <c r="B232" s="173" t="s">
        <v>20</v>
      </c>
      <c r="C232" s="174" t="s">
        <v>10</v>
      </c>
      <c r="D232" s="181" t="s">
        <v>144</v>
      </c>
      <c r="E232" s="173" t="s">
        <v>177</v>
      </c>
      <c r="F232" s="223">
        <f>SUM(Лист1!G135)</f>
        <v>24000</v>
      </c>
      <c r="G232" s="223">
        <f>SUM(Лист1!H135)</f>
        <v>24000</v>
      </c>
      <c r="H232" s="262">
        <f t="shared" si="240"/>
        <v>0</v>
      </c>
      <c r="I232" s="223">
        <f>SUM(Лист1!J135)</f>
        <v>24000</v>
      </c>
      <c r="J232" s="223">
        <f>SUM(Лист1!K135)</f>
        <v>24000</v>
      </c>
      <c r="K232" s="262">
        <f t="shared" si="241"/>
        <v>0</v>
      </c>
      <c r="L232" s="223">
        <f>SUM(Лист1!M135)</f>
        <v>24000</v>
      </c>
      <c r="M232" s="223">
        <f>SUM(Лист1!N135)</f>
        <v>24000</v>
      </c>
      <c r="N232" s="262">
        <f t="shared" si="242"/>
        <v>0</v>
      </c>
    </row>
    <row r="233" spans="1:14" x14ac:dyDescent="0.25">
      <c r="A233" s="176" t="s">
        <v>210</v>
      </c>
      <c r="B233" s="206" t="s">
        <v>20</v>
      </c>
      <c r="C233" s="202" t="s">
        <v>20</v>
      </c>
      <c r="D233" s="202" t="s">
        <v>137</v>
      </c>
      <c r="E233" s="203" t="s">
        <v>8</v>
      </c>
      <c r="F233" s="276">
        <f>SUM(F234+F241+F245)</f>
        <v>1260800</v>
      </c>
      <c r="G233" s="276">
        <f t="shared" ref="G233" si="244">SUM(G234+G241+G245)</f>
        <v>1260800</v>
      </c>
      <c r="H233" s="262">
        <f t="shared" si="240"/>
        <v>0</v>
      </c>
      <c r="I233" s="276">
        <f t="shared" ref="I233:L233" si="245">SUM(I234+I241+I245)</f>
        <v>1260800</v>
      </c>
      <c r="J233" s="276">
        <f t="shared" ref="J233" si="246">SUM(J234+J241+J245)</f>
        <v>1260800</v>
      </c>
      <c r="K233" s="262">
        <f t="shared" si="241"/>
        <v>0</v>
      </c>
      <c r="L233" s="276">
        <f t="shared" si="245"/>
        <v>1260800</v>
      </c>
      <c r="M233" s="276">
        <f t="shared" ref="M233" si="247">SUM(M234+M241+M245)</f>
        <v>1260800</v>
      </c>
      <c r="N233" s="262">
        <f t="shared" si="242"/>
        <v>0</v>
      </c>
    </row>
    <row r="234" spans="1:14" x14ac:dyDescent="0.25">
      <c r="A234" s="189" t="s">
        <v>307</v>
      </c>
      <c r="B234" s="180" t="s">
        <v>20</v>
      </c>
      <c r="C234" s="181" t="s">
        <v>20</v>
      </c>
      <c r="D234" s="181" t="s">
        <v>306</v>
      </c>
      <c r="E234" s="182" t="s">
        <v>8</v>
      </c>
      <c r="F234" s="223">
        <f>SUM(F235+F237+F239)</f>
        <v>80000</v>
      </c>
      <c r="G234" s="223">
        <f t="shared" ref="G234" si="248">SUM(G235+G237+G239)</f>
        <v>80000</v>
      </c>
      <c r="H234" s="262">
        <f t="shared" si="240"/>
        <v>0</v>
      </c>
      <c r="I234" s="223">
        <f t="shared" ref="I234:L234" si="249">SUM(I235+I237+I239)</f>
        <v>80000</v>
      </c>
      <c r="J234" s="223">
        <f t="shared" ref="J234" si="250">SUM(J235+J237+J239)</f>
        <v>80000</v>
      </c>
      <c r="K234" s="262">
        <f t="shared" si="241"/>
        <v>0</v>
      </c>
      <c r="L234" s="223">
        <f t="shared" si="249"/>
        <v>80000</v>
      </c>
      <c r="M234" s="223">
        <f t="shared" ref="M234" si="251">SUM(M235+M237+M239)</f>
        <v>80000</v>
      </c>
      <c r="N234" s="262">
        <f t="shared" si="242"/>
        <v>0</v>
      </c>
    </row>
    <row r="235" spans="1:14" ht="34.5" x14ac:dyDescent="0.25">
      <c r="A235" s="177" t="s">
        <v>33</v>
      </c>
      <c r="B235" s="173" t="s">
        <v>20</v>
      </c>
      <c r="C235" s="175" t="s">
        <v>20</v>
      </c>
      <c r="D235" s="181" t="s">
        <v>306</v>
      </c>
      <c r="E235" s="175" t="s">
        <v>34</v>
      </c>
      <c r="F235" s="288">
        <f>SUM(F236)</f>
        <v>3000</v>
      </c>
      <c r="G235" s="288">
        <f t="shared" ref="G235" si="252">SUM(G236)</f>
        <v>3000</v>
      </c>
      <c r="H235" s="262">
        <f t="shared" si="240"/>
        <v>0</v>
      </c>
      <c r="I235" s="288">
        <f t="shared" ref="I235:M235" si="253">SUM(I236)</f>
        <v>3000</v>
      </c>
      <c r="J235" s="288">
        <f t="shared" si="253"/>
        <v>3000</v>
      </c>
      <c r="K235" s="262">
        <f t="shared" si="241"/>
        <v>0</v>
      </c>
      <c r="L235" s="288">
        <f t="shared" si="253"/>
        <v>3000</v>
      </c>
      <c r="M235" s="288">
        <f t="shared" si="253"/>
        <v>3000</v>
      </c>
      <c r="N235" s="262">
        <f t="shared" si="242"/>
        <v>0</v>
      </c>
    </row>
    <row r="236" spans="1:14" x14ac:dyDescent="0.25">
      <c r="A236" s="177" t="s">
        <v>37</v>
      </c>
      <c r="B236" s="173" t="s">
        <v>20</v>
      </c>
      <c r="C236" s="175" t="s">
        <v>20</v>
      </c>
      <c r="D236" s="181" t="s">
        <v>306</v>
      </c>
      <c r="E236" s="175" t="s">
        <v>38</v>
      </c>
      <c r="F236" s="288">
        <f>SUM(Лист1!G324)</f>
        <v>3000</v>
      </c>
      <c r="G236" s="288">
        <f>SUM(Лист1!H324)</f>
        <v>3000</v>
      </c>
      <c r="H236" s="262">
        <f t="shared" si="240"/>
        <v>0</v>
      </c>
      <c r="I236" s="288">
        <f>SUM(Лист1!J324)</f>
        <v>3000</v>
      </c>
      <c r="J236" s="288">
        <f>SUM(Лист1!K324)</f>
        <v>3000</v>
      </c>
      <c r="K236" s="262">
        <f t="shared" si="241"/>
        <v>0</v>
      </c>
      <c r="L236" s="288">
        <f>SUM(Лист1!M324)</f>
        <v>3000</v>
      </c>
      <c r="M236" s="288">
        <f>SUM(Лист1!N324)</f>
        <v>3000</v>
      </c>
      <c r="N236" s="262">
        <f t="shared" si="242"/>
        <v>0</v>
      </c>
    </row>
    <row r="237" spans="1:14" x14ac:dyDescent="0.25">
      <c r="A237" s="177" t="s">
        <v>12</v>
      </c>
      <c r="B237" s="173" t="s">
        <v>20</v>
      </c>
      <c r="C237" s="175" t="s">
        <v>20</v>
      </c>
      <c r="D237" s="181" t="s">
        <v>306</v>
      </c>
      <c r="E237" s="175" t="s">
        <v>13</v>
      </c>
      <c r="F237" s="288">
        <f>SUM(F238)</f>
        <v>68000</v>
      </c>
      <c r="G237" s="288">
        <f t="shared" ref="G237" si="254">SUM(G238)</f>
        <v>68000</v>
      </c>
      <c r="H237" s="262">
        <f t="shared" si="240"/>
        <v>0</v>
      </c>
      <c r="I237" s="288">
        <f t="shared" ref="I237:M237" si="255">SUM(I238)</f>
        <v>68000</v>
      </c>
      <c r="J237" s="288">
        <f t="shared" si="255"/>
        <v>68000</v>
      </c>
      <c r="K237" s="262">
        <f t="shared" si="241"/>
        <v>0</v>
      </c>
      <c r="L237" s="288">
        <f t="shared" si="255"/>
        <v>68000</v>
      </c>
      <c r="M237" s="288">
        <f t="shared" si="255"/>
        <v>68000</v>
      </c>
      <c r="N237" s="262">
        <f t="shared" si="242"/>
        <v>0</v>
      </c>
    </row>
    <row r="238" spans="1:14" ht="23.25" x14ac:dyDescent="0.25">
      <c r="A238" s="177" t="s">
        <v>188</v>
      </c>
      <c r="B238" s="173" t="s">
        <v>20</v>
      </c>
      <c r="C238" s="175" t="s">
        <v>20</v>
      </c>
      <c r="D238" s="181" t="s">
        <v>306</v>
      </c>
      <c r="E238" s="175" t="s">
        <v>15</v>
      </c>
      <c r="F238" s="223">
        <f>SUM(Лист1!G326)</f>
        <v>68000</v>
      </c>
      <c r="G238" s="223">
        <f>SUM(Лист1!H326)</f>
        <v>68000</v>
      </c>
      <c r="H238" s="262">
        <f t="shared" si="240"/>
        <v>0</v>
      </c>
      <c r="I238" s="223">
        <f>SUM(Лист1!J326)</f>
        <v>68000</v>
      </c>
      <c r="J238" s="223">
        <f>SUM(Лист1!K326)</f>
        <v>68000</v>
      </c>
      <c r="K238" s="262">
        <f t="shared" si="241"/>
        <v>0</v>
      </c>
      <c r="L238" s="223">
        <f>SUM(Лист1!M326)</f>
        <v>68000</v>
      </c>
      <c r="M238" s="223">
        <f>SUM(Лист1!N326)</f>
        <v>68000</v>
      </c>
      <c r="N238" s="262">
        <f t="shared" si="242"/>
        <v>0</v>
      </c>
    </row>
    <row r="239" spans="1:14" x14ac:dyDescent="0.25">
      <c r="A239" s="177" t="s">
        <v>104</v>
      </c>
      <c r="B239" s="173" t="s">
        <v>20</v>
      </c>
      <c r="C239" s="175" t="s">
        <v>20</v>
      </c>
      <c r="D239" s="181" t="s">
        <v>306</v>
      </c>
      <c r="E239" s="175" t="s">
        <v>90</v>
      </c>
      <c r="F239" s="223">
        <f>SUM(F240:F240)</f>
        <v>9000</v>
      </c>
      <c r="G239" s="223">
        <f t="shared" ref="G239" si="256">SUM(G240:G240)</f>
        <v>9000</v>
      </c>
      <c r="H239" s="262">
        <f t="shared" si="240"/>
        <v>0</v>
      </c>
      <c r="I239" s="223">
        <f t="shared" ref="I239:M239" si="257">SUM(I240:I240)</f>
        <v>9000</v>
      </c>
      <c r="J239" s="223">
        <f t="shared" si="257"/>
        <v>9000</v>
      </c>
      <c r="K239" s="262">
        <f t="shared" si="241"/>
        <v>0</v>
      </c>
      <c r="L239" s="223">
        <f t="shared" si="257"/>
        <v>9000</v>
      </c>
      <c r="M239" s="223">
        <f t="shared" si="257"/>
        <v>9000</v>
      </c>
      <c r="N239" s="262">
        <f t="shared" si="242"/>
        <v>0</v>
      </c>
    </row>
    <row r="240" spans="1:14" x14ac:dyDescent="0.25">
      <c r="A240" s="183" t="s">
        <v>91</v>
      </c>
      <c r="B240" s="173" t="s">
        <v>20</v>
      </c>
      <c r="C240" s="175" t="s">
        <v>20</v>
      </c>
      <c r="D240" s="181" t="s">
        <v>306</v>
      </c>
      <c r="E240" s="175" t="s">
        <v>92</v>
      </c>
      <c r="F240" s="223">
        <f>SUM(Лист1!G328)</f>
        <v>9000</v>
      </c>
      <c r="G240" s="223">
        <f>SUM(Лист1!H328)</f>
        <v>9000</v>
      </c>
      <c r="H240" s="262">
        <f t="shared" si="240"/>
        <v>0</v>
      </c>
      <c r="I240" s="223">
        <f>SUM(Лист1!J328)</f>
        <v>9000</v>
      </c>
      <c r="J240" s="223">
        <f>SUM(Лист1!K328)</f>
        <v>9000</v>
      </c>
      <c r="K240" s="262">
        <f t="shared" si="241"/>
        <v>0</v>
      </c>
      <c r="L240" s="223">
        <f>SUM(Лист1!M328)</f>
        <v>9000</v>
      </c>
      <c r="M240" s="223">
        <f>SUM(Лист1!N328)</f>
        <v>9000</v>
      </c>
      <c r="N240" s="262">
        <f t="shared" si="242"/>
        <v>0</v>
      </c>
    </row>
    <row r="241" spans="1:14" ht="26.25" x14ac:dyDescent="0.25">
      <c r="A241" s="184" t="s">
        <v>346</v>
      </c>
      <c r="B241" s="173" t="s">
        <v>20</v>
      </c>
      <c r="C241" s="175" t="s">
        <v>20</v>
      </c>
      <c r="D241" s="181" t="s">
        <v>243</v>
      </c>
      <c r="E241" s="180" t="s">
        <v>8</v>
      </c>
      <c r="F241" s="287">
        <f>SUM(F242)</f>
        <v>432000</v>
      </c>
      <c r="G241" s="287">
        <f t="shared" ref="G241" si="258">SUM(G242)</f>
        <v>432000</v>
      </c>
      <c r="H241" s="262">
        <f t="shared" si="240"/>
        <v>0</v>
      </c>
      <c r="I241" s="287">
        <f t="shared" ref="I241:M241" si="259">SUM(I242)</f>
        <v>432000</v>
      </c>
      <c r="J241" s="287">
        <f t="shared" si="259"/>
        <v>432000</v>
      </c>
      <c r="K241" s="262">
        <f t="shared" si="241"/>
        <v>0</v>
      </c>
      <c r="L241" s="287">
        <f t="shared" si="259"/>
        <v>432000</v>
      </c>
      <c r="M241" s="287">
        <f t="shared" si="259"/>
        <v>432000</v>
      </c>
      <c r="N241" s="262">
        <f t="shared" si="242"/>
        <v>0</v>
      </c>
    </row>
    <row r="242" spans="1:14" ht="23.25" x14ac:dyDescent="0.25">
      <c r="A242" s="177" t="s">
        <v>16</v>
      </c>
      <c r="B242" s="173" t="s">
        <v>20</v>
      </c>
      <c r="C242" s="175" t="s">
        <v>20</v>
      </c>
      <c r="D242" s="181" t="s">
        <v>243</v>
      </c>
      <c r="E242" s="180" t="s">
        <v>17</v>
      </c>
      <c r="F242" s="287">
        <f>SUM(F243:F244)</f>
        <v>432000</v>
      </c>
      <c r="G242" s="287">
        <f t="shared" ref="G242" si="260">SUM(G243:G244)</f>
        <v>432000</v>
      </c>
      <c r="H242" s="262">
        <f t="shared" si="240"/>
        <v>0</v>
      </c>
      <c r="I242" s="287">
        <f t="shared" ref="I242:L242" si="261">SUM(I243:I244)</f>
        <v>432000</v>
      </c>
      <c r="J242" s="287">
        <f t="shared" ref="J242" si="262">SUM(J243:J244)</f>
        <v>432000</v>
      </c>
      <c r="K242" s="262">
        <f t="shared" si="241"/>
        <v>0</v>
      </c>
      <c r="L242" s="287">
        <f t="shared" si="261"/>
        <v>432000</v>
      </c>
      <c r="M242" s="287">
        <f t="shared" ref="M242" si="263">SUM(M243:M244)</f>
        <v>432000</v>
      </c>
      <c r="N242" s="262">
        <f t="shared" si="242"/>
        <v>0</v>
      </c>
    </row>
    <row r="243" spans="1:14" x14ac:dyDescent="0.25">
      <c r="A243" s="178" t="s">
        <v>178</v>
      </c>
      <c r="B243" s="173" t="s">
        <v>20</v>
      </c>
      <c r="C243" s="174" t="s">
        <v>20</v>
      </c>
      <c r="D243" s="181" t="s">
        <v>243</v>
      </c>
      <c r="E243" s="173" t="s">
        <v>177</v>
      </c>
      <c r="F243" s="287">
        <f>SUM(Лист1!G72)</f>
        <v>305640</v>
      </c>
      <c r="G243" s="287">
        <f>SUM(Лист1!H72)</f>
        <v>305640</v>
      </c>
      <c r="H243" s="262">
        <f t="shared" si="240"/>
        <v>0</v>
      </c>
      <c r="I243" s="287">
        <f>SUM(Лист1!J72)</f>
        <v>305640</v>
      </c>
      <c r="J243" s="287">
        <f>SUM(Лист1!K72)</f>
        <v>305640</v>
      </c>
      <c r="K243" s="262">
        <f t="shared" si="241"/>
        <v>0</v>
      </c>
      <c r="L243" s="287">
        <f>SUM(Лист1!M72)</f>
        <v>305640</v>
      </c>
      <c r="M243" s="287">
        <f>SUM(Лист1!N72)</f>
        <v>305640</v>
      </c>
      <c r="N243" s="262">
        <f t="shared" si="242"/>
        <v>0</v>
      </c>
    </row>
    <row r="244" spans="1:14" x14ac:dyDescent="0.25">
      <c r="A244" s="214" t="s">
        <v>180</v>
      </c>
      <c r="B244" s="231" t="s">
        <v>20</v>
      </c>
      <c r="C244" s="232" t="s">
        <v>20</v>
      </c>
      <c r="D244" s="181" t="s">
        <v>243</v>
      </c>
      <c r="E244" s="231" t="s">
        <v>179</v>
      </c>
      <c r="F244" s="287">
        <f>SUM(Лист1!G73)</f>
        <v>126360</v>
      </c>
      <c r="G244" s="287">
        <f>SUM(Лист1!H73)</f>
        <v>126360</v>
      </c>
      <c r="H244" s="262">
        <f t="shared" si="240"/>
        <v>0</v>
      </c>
      <c r="I244" s="287">
        <f>SUM(Лист1!J73)</f>
        <v>126360</v>
      </c>
      <c r="J244" s="287">
        <f>SUM(Лист1!K73)</f>
        <v>126360</v>
      </c>
      <c r="K244" s="262">
        <f t="shared" si="241"/>
        <v>0</v>
      </c>
      <c r="L244" s="287">
        <f>SUM(Лист1!M73)</f>
        <v>126360</v>
      </c>
      <c r="M244" s="287">
        <f>SUM(Лист1!N73)</f>
        <v>126360</v>
      </c>
      <c r="N244" s="262">
        <f t="shared" si="242"/>
        <v>0</v>
      </c>
    </row>
    <row r="245" spans="1:14" ht="26.25" x14ac:dyDescent="0.25">
      <c r="A245" s="184" t="s">
        <v>29</v>
      </c>
      <c r="B245" s="173" t="s">
        <v>20</v>
      </c>
      <c r="C245" s="175" t="s">
        <v>20</v>
      </c>
      <c r="D245" s="181" t="s">
        <v>141</v>
      </c>
      <c r="E245" s="180" t="s">
        <v>8</v>
      </c>
      <c r="F245" s="223">
        <f>SUM(F246)</f>
        <v>748800</v>
      </c>
      <c r="G245" s="223">
        <f t="shared" ref="G245" si="264">SUM(G246)</f>
        <v>748800</v>
      </c>
      <c r="H245" s="262">
        <f t="shared" si="240"/>
        <v>0</v>
      </c>
      <c r="I245" s="223">
        <f t="shared" ref="I245:M245" si="265">SUM(I246)</f>
        <v>748800</v>
      </c>
      <c r="J245" s="223">
        <f t="shared" si="265"/>
        <v>748800</v>
      </c>
      <c r="K245" s="262">
        <f t="shared" si="241"/>
        <v>0</v>
      </c>
      <c r="L245" s="223">
        <f t="shared" si="265"/>
        <v>748800</v>
      </c>
      <c r="M245" s="223">
        <f t="shared" si="265"/>
        <v>748800</v>
      </c>
      <c r="N245" s="262">
        <f t="shared" si="242"/>
        <v>0</v>
      </c>
    </row>
    <row r="246" spans="1:14" ht="23.25" x14ac:dyDescent="0.25">
      <c r="A246" s="177" t="s">
        <v>16</v>
      </c>
      <c r="B246" s="173" t="s">
        <v>20</v>
      </c>
      <c r="C246" s="175" t="s">
        <v>20</v>
      </c>
      <c r="D246" s="181" t="s">
        <v>141</v>
      </c>
      <c r="E246" s="180" t="s">
        <v>17</v>
      </c>
      <c r="F246" s="223">
        <f>SUM(F247:F248)</f>
        <v>748800</v>
      </c>
      <c r="G246" s="223">
        <f t="shared" ref="G246" si="266">SUM(G247:G248)</f>
        <v>748800</v>
      </c>
      <c r="H246" s="262">
        <f t="shared" si="240"/>
        <v>0</v>
      </c>
      <c r="I246" s="223">
        <f t="shared" ref="I246:L246" si="267">SUM(I247:I248)</f>
        <v>748800</v>
      </c>
      <c r="J246" s="223">
        <f t="shared" ref="J246" si="268">SUM(J247:J248)</f>
        <v>748800</v>
      </c>
      <c r="K246" s="262">
        <f t="shared" si="241"/>
        <v>0</v>
      </c>
      <c r="L246" s="223">
        <f t="shared" si="267"/>
        <v>748800</v>
      </c>
      <c r="M246" s="223">
        <f t="shared" ref="M246" si="269">SUM(M247:M248)</f>
        <v>748800</v>
      </c>
      <c r="N246" s="262">
        <f t="shared" si="242"/>
        <v>0</v>
      </c>
    </row>
    <row r="247" spans="1:14" x14ac:dyDescent="0.25">
      <c r="A247" s="178" t="s">
        <v>178</v>
      </c>
      <c r="B247" s="173" t="s">
        <v>20</v>
      </c>
      <c r="C247" s="174" t="s">
        <v>20</v>
      </c>
      <c r="D247" s="181" t="s">
        <v>141</v>
      </c>
      <c r="E247" s="173" t="s">
        <v>177</v>
      </c>
      <c r="F247" s="223">
        <f>SUM(Лист1!G76)</f>
        <v>538200</v>
      </c>
      <c r="G247" s="223">
        <f>SUM(Лист1!H76)</f>
        <v>538200</v>
      </c>
      <c r="H247" s="262">
        <f t="shared" si="240"/>
        <v>0</v>
      </c>
      <c r="I247" s="223">
        <f>SUM(Лист1!J76)</f>
        <v>538200</v>
      </c>
      <c r="J247" s="223">
        <f>SUM(Лист1!K76)</f>
        <v>538200</v>
      </c>
      <c r="K247" s="262">
        <f t="shared" si="241"/>
        <v>0</v>
      </c>
      <c r="L247" s="223">
        <f>SUM(Лист1!M76)</f>
        <v>538200</v>
      </c>
      <c r="M247" s="223">
        <f>SUM(Лист1!N76)</f>
        <v>538200</v>
      </c>
      <c r="N247" s="262">
        <f t="shared" si="242"/>
        <v>0</v>
      </c>
    </row>
    <row r="248" spans="1:14" x14ac:dyDescent="0.25">
      <c r="A248" s="214" t="s">
        <v>180</v>
      </c>
      <c r="B248" s="231" t="s">
        <v>20</v>
      </c>
      <c r="C248" s="232" t="s">
        <v>20</v>
      </c>
      <c r="D248" s="181" t="s">
        <v>141</v>
      </c>
      <c r="E248" s="231" t="s">
        <v>179</v>
      </c>
      <c r="F248" s="223">
        <f>SUM(Лист1!G77)</f>
        <v>210600</v>
      </c>
      <c r="G248" s="223">
        <f>SUM(Лист1!H77)</f>
        <v>210600</v>
      </c>
      <c r="H248" s="262">
        <f t="shared" si="240"/>
        <v>0</v>
      </c>
      <c r="I248" s="223">
        <f>SUM(Лист1!J77)</f>
        <v>210600</v>
      </c>
      <c r="J248" s="223">
        <f>SUM(Лист1!K77)</f>
        <v>210600</v>
      </c>
      <c r="K248" s="262">
        <f t="shared" si="241"/>
        <v>0</v>
      </c>
      <c r="L248" s="223">
        <f>SUM(Лист1!M77)</f>
        <v>210600</v>
      </c>
      <c r="M248" s="223">
        <f>SUM(Лист1!N77)</f>
        <v>210600</v>
      </c>
      <c r="N248" s="262">
        <f t="shared" si="242"/>
        <v>0</v>
      </c>
    </row>
    <row r="249" spans="1:14" ht="15.75" x14ac:dyDescent="0.25">
      <c r="A249" s="176" t="s">
        <v>30</v>
      </c>
      <c r="B249" s="193" t="s">
        <v>20</v>
      </c>
      <c r="C249" s="196" t="s">
        <v>31</v>
      </c>
      <c r="D249" s="194" t="s">
        <v>137</v>
      </c>
      <c r="E249" s="196" t="s">
        <v>8</v>
      </c>
      <c r="F249" s="276">
        <f>SUM(F250+F255+F260+F262)</f>
        <v>45893194.649999999</v>
      </c>
      <c r="G249" s="276">
        <f t="shared" ref="G249" si="270">SUM(G250+G255+G260+G262)</f>
        <v>45893194.649999999</v>
      </c>
      <c r="H249" s="262">
        <f t="shared" si="240"/>
        <v>0</v>
      </c>
      <c r="I249" s="276">
        <f t="shared" ref="I249:L249" si="271">SUM(I250+I255+I260+I262)</f>
        <v>44056468</v>
      </c>
      <c r="J249" s="276">
        <f t="shared" ref="J249" si="272">SUM(J250+J255+J260+J262)</f>
        <v>44056468</v>
      </c>
      <c r="K249" s="262">
        <f t="shared" si="241"/>
        <v>0</v>
      </c>
      <c r="L249" s="276">
        <f t="shared" si="271"/>
        <v>44556468</v>
      </c>
      <c r="M249" s="276">
        <f t="shared" ref="M249" si="273">SUM(M250+M255+M260+M262)</f>
        <v>44556468</v>
      </c>
      <c r="N249" s="262">
        <f t="shared" si="242"/>
        <v>0</v>
      </c>
    </row>
    <row r="250" spans="1:14" ht="26.25" x14ac:dyDescent="0.25">
      <c r="A250" s="185" t="s">
        <v>32</v>
      </c>
      <c r="B250" s="180" t="s">
        <v>20</v>
      </c>
      <c r="C250" s="180" t="s">
        <v>31</v>
      </c>
      <c r="D250" s="218" t="s">
        <v>239</v>
      </c>
      <c r="E250" s="180" t="s">
        <v>8</v>
      </c>
      <c r="F250" s="223">
        <f>SUM(F251+F253)</f>
        <v>2419236</v>
      </c>
      <c r="G250" s="223">
        <f t="shared" ref="G250" si="274">SUM(G251+G253)</f>
        <v>2419236</v>
      </c>
      <c r="H250" s="262">
        <f t="shared" si="240"/>
        <v>0</v>
      </c>
      <c r="I250" s="223">
        <f t="shared" ref="I250:L250" si="275">SUM(I251+I253)</f>
        <v>2103670</v>
      </c>
      <c r="J250" s="223">
        <f t="shared" ref="J250" si="276">SUM(J251+J253)</f>
        <v>2103670</v>
      </c>
      <c r="K250" s="262">
        <f t="shared" si="241"/>
        <v>0</v>
      </c>
      <c r="L250" s="223">
        <f t="shared" si="275"/>
        <v>2103670</v>
      </c>
      <c r="M250" s="223">
        <f t="shared" ref="M250" si="277">SUM(M251+M253)</f>
        <v>2103670</v>
      </c>
      <c r="N250" s="262">
        <f t="shared" si="242"/>
        <v>0</v>
      </c>
    </row>
    <row r="251" spans="1:14" ht="34.5" x14ac:dyDescent="0.25">
      <c r="A251" s="177" t="s">
        <v>33</v>
      </c>
      <c r="B251" s="180" t="s">
        <v>20</v>
      </c>
      <c r="C251" s="180" t="s">
        <v>31</v>
      </c>
      <c r="D251" s="181" t="s">
        <v>239</v>
      </c>
      <c r="E251" s="180" t="s">
        <v>34</v>
      </c>
      <c r="F251" s="223">
        <f>SUM(F252)</f>
        <v>2389264</v>
      </c>
      <c r="G251" s="223">
        <f t="shared" ref="G251" si="278">SUM(G252)</f>
        <v>2389264</v>
      </c>
      <c r="H251" s="262">
        <f t="shared" si="240"/>
        <v>0</v>
      </c>
      <c r="I251" s="223">
        <f t="shared" ref="I251:M251" si="279">SUM(I252)</f>
        <v>2074235</v>
      </c>
      <c r="J251" s="223">
        <f t="shared" si="279"/>
        <v>2074235</v>
      </c>
      <c r="K251" s="262">
        <f t="shared" si="241"/>
        <v>0</v>
      </c>
      <c r="L251" s="223">
        <f t="shared" si="279"/>
        <v>2074235</v>
      </c>
      <c r="M251" s="223">
        <f t="shared" si="279"/>
        <v>2074235</v>
      </c>
      <c r="N251" s="262">
        <f t="shared" si="242"/>
        <v>0</v>
      </c>
    </row>
    <row r="252" spans="1:14" x14ac:dyDescent="0.25">
      <c r="A252" s="177" t="s">
        <v>35</v>
      </c>
      <c r="B252" s="180" t="s">
        <v>20</v>
      </c>
      <c r="C252" s="180" t="s">
        <v>31</v>
      </c>
      <c r="D252" s="181" t="s">
        <v>239</v>
      </c>
      <c r="E252" s="180" t="s">
        <v>36</v>
      </c>
      <c r="F252" s="223">
        <f>SUM(Лист1!G81)</f>
        <v>2389264</v>
      </c>
      <c r="G252" s="223">
        <f>SUM(Лист1!H81)</f>
        <v>2389264</v>
      </c>
      <c r="H252" s="262">
        <f t="shared" si="240"/>
        <v>0</v>
      </c>
      <c r="I252" s="223">
        <f>SUM(Лист1!J81)</f>
        <v>2074235</v>
      </c>
      <c r="J252" s="223">
        <f>SUM(Лист1!K81)</f>
        <v>2074235</v>
      </c>
      <c r="K252" s="262">
        <f t="shared" si="241"/>
        <v>0</v>
      </c>
      <c r="L252" s="223">
        <f>SUM(Лист1!M81)</f>
        <v>2074235</v>
      </c>
      <c r="M252" s="223">
        <f>SUM(Лист1!N81)</f>
        <v>2074235</v>
      </c>
      <c r="N252" s="262">
        <f t="shared" si="242"/>
        <v>0</v>
      </c>
    </row>
    <row r="253" spans="1:14" x14ac:dyDescent="0.25">
      <c r="A253" s="177" t="s">
        <v>12</v>
      </c>
      <c r="B253" s="180" t="s">
        <v>20</v>
      </c>
      <c r="C253" s="180" t="s">
        <v>31</v>
      </c>
      <c r="D253" s="181" t="s">
        <v>239</v>
      </c>
      <c r="E253" s="180" t="s">
        <v>13</v>
      </c>
      <c r="F253" s="223">
        <f>SUM(F254)</f>
        <v>29972</v>
      </c>
      <c r="G253" s="223">
        <f t="shared" ref="G253" si="280">SUM(G254)</f>
        <v>29972</v>
      </c>
      <c r="H253" s="262">
        <f t="shared" si="240"/>
        <v>0</v>
      </c>
      <c r="I253" s="223">
        <f t="shared" ref="I253:M253" si="281">SUM(I254)</f>
        <v>29435</v>
      </c>
      <c r="J253" s="223">
        <f t="shared" si="281"/>
        <v>29435</v>
      </c>
      <c r="K253" s="262">
        <f t="shared" si="241"/>
        <v>0</v>
      </c>
      <c r="L253" s="223">
        <f t="shared" si="281"/>
        <v>29435</v>
      </c>
      <c r="M253" s="223">
        <f t="shared" si="281"/>
        <v>29435</v>
      </c>
      <c r="N253" s="262">
        <f t="shared" si="242"/>
        <v>0</v>
      </c>
    </row>
    <row r="254" spans="1:14" ht="23.25" x14ac:dyDescent="0.25">
      <c r="A254" s="177" t="s">
        <v>188</v>
      </c>
      <c r="B254" s="180" t="s">
        <v>20</v>
      </c>
      <c r="C254" s="180" t="s">
        <v>31</v>
      </c>
      <c r="D254" s="181" t="s">
        <v>239</v>
      </c>
      <c r="E254" s="180" t="s">
        <v>15</v>
      </c>
      <c r="F254" s="223">
        <f>SUM(Лист1!G83)</f>
        <v>29972</v>
      </c>
      <c r="G254" s="223">
        <f>SUM(Лист1!H83)</f>
        <v>29972</v>
      </c>
      <c r="H254" s="262">
        <f t="shared" si="240"/>
        <v>0</v>
      </c>
      <c r="I254" s="223">
        <f>SUM(Лист1!J83)</f>
        <v>29435</v>
      </c>
      <c r="J254" s="223">
        <f>SUM(Лист1!K83)</f>
        <v>29435</v>
      </c>
      <c r="K254" s="262">
        <f t="shared" si="241"/>
        <v>0</v>
      </c>
      <c r="L254" s="223">
        <f>SUM(Лист1!M83)</f>
        <v>29435</v>
      </c>
      <c r="M254" s="223">
        <f>SUM(Лист1!N83)</f>
        <v>29435</v>
      </c>
      <c r="N254" s="262">
        <f t="shared" si="242"/>
        <v>0</v>
      </c>
    </row>
    <row r="255" spans="1:14" ht="26.25" x14ac:dyDescent="0.25">
      <c r="A255" s="184" t="s">
        <v>245</v>
      </c>
      <c r="B255" s="173" t="s">
        <v>20</v>
      </c>
      <c r="C255" s="175" t="s">
        <v>31</v>
      </c>
      <c r="D255" s="218" t="s">
        <v>246</v>
      </c>
      <c r="E255" s="173" t="s">
        <v>8</v>
      </c>
      <c r="F255" s="223">
        <f>SUM(F256+F258)</f>
        <v>43247531.649999999</v>
      </c>
      <c r="G255" s="223">
        <f t="shared" ref="G255" si="282">SUM(G256+G258)</f>
        <v>43247531.649999999</v>
      </c>
      <c r="H255" s="262">
        <f t="shared" si="240"/>
        <v>0</v>
      </c>
      <c r="I255" s="223">
        <f t="shared" ref="I255:L255" si="283">SUM(I256+I258)</f>
        <v>41726371</v>
      </c>
      <c r="J255" s="223">
        <f t="shared" ref="J255" si="284">SUM(J256+J258)</f>
        <v>41726371</v>
      </c>
      <c r="K255" s="262">
        <f t="shared" si="241"/>
        <v>0</v>
      </c>
      <c r="L255" s="223">
        <f t="shared" si="283"/>
        <v>42226371</v>
      </c>
      <c r="M255" s="223">
        <f t="shared" ref="M255" si="285">SUM(M256+M258)</f>
        <v>42226371</v>
      </c>
      <c r="N255" s="262">
        <f t="shared" si="242"/>
        <v>0</v>
      </c>
    </row>
    <row r="256" spans="1:14" ht="36.6" customHeight="1" x14ac:dyDescent="0.25">
      <c r="A256" s="177" t="s">
        <v>33</v>
      </c>
      <c r="B256" s="180" t="s">
        <v>20</v>
      </c>
      <c r="C256" s="180" t="s">
        <v>31</v>
      </c>
      <c r="D256" s="218" t="s">
        <v>246</v>
      </c>
      <c r="E256" s="173" t="s">
        <v>34</v>
      </c>
      <c r="F256" s="223">
        <f>SUM(F257)</f>
        <v>41380444.649999999</v>
      </c>
      <c r="G256" s="223">
        <f t="shared" ref="G256" si="286">SUM(G257)</f>
        <v>41380444.649999999</v>
      </c>
      <c r="H256" s="262">
        <f t="shared" si="240"/>
        <v>0</v>
      </c>
      <c r="I256" s="223">
        <f t="shared" ref="I256:M256" si="287">SUM(I257)</f>
        <v>40240857</v>
      </c>
      <c r="J256" s="223">
        <f t="shared" si="287"/>
        <v>40240857</v>
      </c>
      <c r="K256" s="262">
        <f t="shared" si="241"/>
        <v>0</v>
      </c>
      <c r="L256" s="223">
        <f t="shared" si="287"/>
        <v>40240857</v>
      </c>
      <c r="M256" s="223">
        <f t="shared" si="287"/>
        <v>40240857</v>
      </c>
      <c r="N256" s="262">
        <f t="shared" si="242"/>
        <v>0</v>
      </c>
    </row>
    <row r="257" spans="1:14" x14ac:dyDescent="0.25">
      <c r="A257" s="177" t="s">
        <v>37</v>
      </c>
      <c r="B257" s="180" t="s">
        <v>20</v>
      </c>
      <c r="C257" s="180" t="s">
        <v>31</v>
      </c>
      <c r="D257" s="218" t="s">
        <v>246</v>
      </c>
      <c r="E257" s="173" t="s">
        <v>38</v>
      </c>
      <c r="F257" s="223">
        <f>SUM(Лист1!G86)</f>
        <v>41380444.649999999</v>
      </c>
      <c r="G257" s="223">
        <f>SUM(Лист1!H86)</f>
        <v>41380444.649999999</v>
      </c>
      <c r="H257" s="262">
        <f t="shared" si="240"/>
        <v>0</v>
      </c>
      <c r="I257" s="223">
        <f>SUM(Лист1!J86)</f>
        <v>40240857</v>
      </c>
      <c r="J257" s="223">
        <f>SUM(Лист1!K86)</f>
        <v>40240857</v>
      </c>
      <c r="K257" s="262">
        <f t="shared" si="241"/>
        <v>0</v>
      </c>
      <c r="L257" s="223">
        <f>SUM(Лист1!M86)</f>
        <v>40240857</v>
      </c>
      <c r="M257" s="223">
        <f>SUM(Лист1!N86)</f>
        <v>40240857</v>
      </c>
      <c r="N257" s="262">
        <f t="shared" si="242"/>
        <v>0</v>
      </c>
    </row>
    <row r="258" spans="1:14" x14ac:dyDescent="0.25">
      <c r="A258" s="177" t="s">
        <v>12</v>
      </c>
      <c r="B258" s="180" t="s">
        <v>20</v>
      </c>
      <c r="C258" s="180" t="s">
        <v>31</v>
      </c>
      <c r="D258" s="218" t="s">
        <v>246</v>
      </c>
      <c r="E258" s="173" t="s">
        <v>13</v>
      </c>
      <c r="F258" s="223">
        <f>SUM(F259)</f>
        <v>1867087</v>
      </c>
      <c r="G258" s="223">
        <f t="shared" ref="G258" si="288">SUM(G259)</f>
        <v>1867087</v>
      </c>
      <c r="H258" s="262">
        <f t="shared" si="240"/>
        <v>0</v>
      </c>
      <c r="I258" s="223">
        <f t="shared" ref="I258:M258" si="289">SUM(I259)</f>
        <v>1485514</v>
      </c>
      <c r="J258" s="223">
        <f t="shared" si="289"/>
        <v>1485514</v>
      </c>
      <c r="K258" s="262">
        <f t="shared" si="241"/>
        <v>0</v>
      </c>
      <c r="L258" s="223">
        <f t="shared" si="289"/>
        <v>1985514</v>
      </c>
      <c r="M258" s="223">
        <f t="shared" si="289"/>
        <v>1985514</v>
      </c>
      <c r="N258" s="262">
        <f t="shared" si="242"/>
        <v>0</v>
      </c>
    </row>
    <row r="259" spans="1:14" ht="23.25" x14ac:dyDescent="0.25">
      <c r="A259" s="177" t="s">
        <v>188</v>
      </c>
      <c r="B259" s="180" t="s">
        <v>20</v>
      </c>
      <c r="C259" s="180" t="s">
        <v>31</v>
      </c>
      <c r="D259" s="218" t="s">
        <v>246</v>
      </c>
      <c r="E259" s="173" t="s">
        <v>15</v>
      </c>
      <c r="F259" s="223">
        <f>SUM(Лист1!G88)</f>
        <v>1867087</v>
      </c>
      <c r="G259" s="223">
        <f>SUM(Лист1!H88)</f>
        <v>1867087</v>
      </c>
      <c r="H259" s="262">
        <f t="shared" si="240"/>
        <v>0</v>
      </c>
      <c r="I259" s="223">
        <f>SUM(Лист1!J88)</f>
        <v>1485514</v>
      </c>
      <c r="J259" s="223">
        <f>SUM(Лист1!K88)</f>
        <v>1485514</v>
      </c>
      <c r="K259" s="262">
        <f t="shared" si="241"/>
        <v>0</v>
      </c>
      <c r="L259" s="223">
        <f>SUM(Лист1!M88)</f>
        <v>1985514</v>
      </c>
      <c r="M259" s="223">
        <f>SUM(Лист1!N88)</f>
        <v>1985514</v>
      </c>
      <c r="N259" s="262">
        <f t="shared" si="242"/>
        <v>0</v>
      </c>
    </row>
    <row r="260" spans="1:14" x14ac:dyDescent="0.25">
      <c r="A260" s="177" t="s">
        <v>39</v>
      </c>
      <c r="B260" s="173" t="s">
        <v>20</v>
      </c>
      <c r="C260" s="175" t="s">
        <v>31</v>
      </c>
      <c r="D260" s="218" t="s">
        <v>246</v>
      </c>
      <c r="E260" s="173" t="s">
        <v>40</v>
      </c>
      <c r="F260" s="223">
        <f>SUM(Лист1!G89)</f>
        <v>86427</v>
      </c>
      <c r="G260" s="223">
        <f>SUM(Лист1!H89)</f>
        <v>86427</v>
      </c>
      <c r="H260" s="262">
        <f t="shared" si="240"/>
        <v>0</v>
      </c>
      <c r="I260" s="223">
        <f>SUM(Лист1!J89)</f>
        <v>86427</v>
      </c>
      <c r="J260" s="223">
        <f>SUM(Лист1!K89)</f>
        <v>86427</v>
      </c>
      <c r="K260" s="262">
        <f t="shared" si="241"/>
        <v>0</v>
      </c>
      <c r="L260" s="223">
        <f>SUM(Лист1!M89)</f>
        <v>86427</v>
      </c>
      <c r="M260" s="223">
        <f>SUM(Лист1!N89)</f>
        <v>86427</v>
      </c>
      <c r="N260" s="262">
        <f t="shared" si="242"/>
        <v>0</v>
      </c>
    </row>
    <row r="261" spans="1:14" x14ac:dyDescent="0.25">
      <c r="A261" s="177" t="s">
        <v>168</v>
      </c>
      <c r="B261" s="173" t="s">
        <v>20</v>
      </c>
      <c r="C261" s="175" t="s">
        <v>31</v>
      </c>
      <c r="D261" s="218" t="s">
        <v>246</v>
      </c>
      <c r="E261" s="173" t="s">
        <v>167</v>
      </c>
      <c r="F261" s="223">
        <f>SUM(Лист1!G90)</f>
        <v>86427</v>
      </c>
      <c r="G261" s="223">
        <f>SUM(Лист1!H90)</f>
        <v>86427</v>
      </c>
      <c r="H261" s="262">
        <f t="shared" si="240"/>
        <v>0</v>
      </c>
      <c r="I261" s="223">
        <f>SUM(Лист1!J90)</f>
        <v>86427</v>
      </c>
      <c r="J261" s="223">
        <f>SUM(Лист1!K90)</f>
        <v>86427</v>
      </c>
      <c r="K261" s="262">
        <f t="shared" si="241"/>
        <v>0</v>
      </c>
      <c r="L261" s="223">
        <f>SUM(Лист1!M90)</f>
        <v>86427</v>
      </c>
      <c r="M261" s="223">
        <f>SUM(Лист1!N90)</f>
        <v>86427</v>
      </c>
      <c r="N261" s="262">
        <f t="shared" si="242"/>
        <v>0</v>
      </c>
    </row>
    <row r="262" spans="1:14" x14ac:dyDescent="0.25">
      <c r="A262" s="189" t="s">
        <v>247</v>
      </c>
      <c r="B262" s="199" t="s">
        <v>20</v>
      </c>
      <c r="C262" s="199" t="s">
        <v>31</v>
      </c>
      <c r="D262" s="218" t="s">
        <v>248</v>
      </c>
      <c r="E262" s="199" t="s">
        <v>8</v>
      </c>
      <c r="F262" s="287">
        <f t="shared" ref="F262:M263" si="290">SUM(F263)</f>
        <v>140000</v>
      </c>
      <c r="G262" s="287">
        <f t="shared" si="290"/>
        <v>140000</v>
      </c>
      <c r="H262" s="262">
        <f t="shared" si="240"/>
        <v>0</v>
      </c>
      <c r="I262" s="287">
        <f t="shared" si="290"/>
        <v>140000</v>
      </c>
      <c r="J262" s="287">
        <f t="shared" si="290"/>
        <v>140000</v>
      </c>
      <c r="K262" s="262">
        <f t="shared" si="241"/>
        <v>0</v>
      </c>
      <c r="L262" s="287">
        <f t="shared" si="290"/>
        <v>140000</v>
      </c>
      <c r="M262" s="287">
        <f t="shared" si="290"/>
        <v>140000</v>
      </c>
      <c r="N262" s="262">
        <f t="shared" si="242"/>
        <v>0</v>
      </c>
    </row>
    <row r="263" spans="1:14" ht="40.15" customHeight="1" x14ac:dyDescent="0.25">
      <c r="A263" s="177" t="s">
        <v>33</v>
      </c>
      <c r="B263" s="173" t="s">
        <v>20</v>
      </c>
      <c r="C263" s="173" t="s">
        <v>31</v>
      </c>
      <c r="D263" s="218" t="s">
        <v>248</v>
      </c>
      <c r="E263" s="173" t="s">
        <v>34</v>
      </c>
      <c r="F263" s="287">
        <f t="shared" si="290"/>
        <v>140000</v>
      </c>
      <c r="G263" s="287">
        <f t="shared" si="290"/>
        <v>140000</v>
      </c>
      <c r="H263" s="262">
        <f t="shared" si="240"/>
        <v>0</v>
      </c>
      <c r="I263" s="287">
        <f t="shared" si="290"/>
        <v>140000</v>
      </c>
      <c r="J263" s="287">
        <f t="shared" si="290"/>
        <v>140000</v>
      </c>
      <c r="K263" s="262">
        <f t="shared" si="241"/>
        <v>0</v>
      </c>
      <c r="L263" s="287">
        <f t="shared" si="290"/>
        <v>140000</v>
      </c>
      <c r="M263" s="287">
        <f t="shared" si="290"/>
        <v>140000</v>
      </c>
      <c r="N263" s="262">
        <f t="shared" si="242"/>
        <v>0</v>
      </c>
    </row>
    <row r="264" spans="1:14" x14ac:dyDescent="0.25">
      <c r="A264" s="177" t="s">
        <v>37</v>
      </c>
      <c r="B264" s="173" t="s">
        <v>20</v>
      </c>
      <c r="C264" s="173" t="s">
        <v>31</v>
      </c>
      <c r="D264" s="218" t="s">
        <v>248</v>
      </c>
      <c r="E264" s="173" t="s">
        <v>38</v>
      </c>
      <c r="F264" s="287">
        <f>SUM(Лист1!G93)</f>
        <v>140000</v>
      </c>
      <c r="G264" s="287">
        <f>SUM(Лист1!H93)</f>
        <v>140000</v>
      </c>
      <c r="H264" s="262">
        <f t="shared" si="240"/>
        <v>0</v>
      </c>
      <c r="I264" s="287">
        <f>SUM(Лист1!J93)</f>
        <v>140000</v>
      </c>
      <c r="J264" s="287">
        <f>SUM(Лист1!K93)</f>
        <v>140000</v>
      </c>
      <c r="K264" s="262">
        <f t="shared" si="241"/>
        <v>0</v>
      </c>
      <c r="L264" s="287">
        <f>SUM(Лист1!M93)</f>
        <v>140000</v>
      </c>
      <c r="M264" s="287">
        <f>SUM(Лист1!N93)</f>
        <v>140000</v>
      </c>
      <c r="N264" s="262">
        <f t="shared" si="242"/>
        <v>0</v>
      </c>
    </row>
    <row r="265" spans="1:14" ht="18" x14ac:dyDescent="0.25">
      <c r="A265" s="200" t="s">
        <v>211</v>
      </c>
      <c r="B265" s="237" t="s">
        <v>66</v>
      </c>
      <c r="C265" s="238" t="s">
        <v>7</v>
      </c>
      <c r="D265" s="238" t="s">
        <v>137</v>
      </c>
      <c r="E265" s="238" t="s">
        <v>8</v>
      </c>
      <c r="F265" s="276">
        <f>SUM(F266+F295+F288)</f>
        <v>48369149</v>
      </c>
      <c r="G265" s="276">
        <f t="shared" ref="G265" si="291">SUM(G266+G295+G288)</f>
        <v>48618887</v>
      </c>
      <c r="H265" s="262">
        <f t="shared" si="240"/>
        <v>249738</v>
      </c>
      <c r="I265" s="276">
        <f t="shared" ref="I265:L265" si="292">SUM(I266+I295+I288)</f>
        <v>46816249</v>
      </c>
      <c r="J265" s="276">
        <f t="shared" ref="J265" si="293">SUM(J266+J295+J288)</f>
        <v>46816249</v>
      </c>
      <c r="K265" s="262">
        <f t="shared" si="241"/>
        <v>0</v>
      </c>
      <c r="L265" s="276">
        <f t="shared" si="292"/>
        <v>47354049</v>
      </c>
      <c r="M265" s="276">
        <f t="shared" ref="M265" si="294">SUM(M266+M295+M288)</f>
        <v>47354049</v>
      </c>
      <c r="N265" s="262">
        <f t="shared" si="242"/>
        <v>0</v>
      </c>
    </row>
    <row r="266" spans="1:14" x14ac:dyDescent="0.25">
      <c r="A266" s="176" t="s">
        <v>67</v>
      </c>
      <c r="B266" s="201" t="s">
        <v>66</v>
      </c>
      <c r="C266" s="201" t="s">
        <v>22</v>
      </c>
      <c r="D266" s="204" t="s">
        <v>137</v>
      </c>
      <c r="E266" s="205" t="s">
        <v>8</v>
      </c>
      <c r="F266" s="276">
        <f>SUM(F267+F270+F276+F273+F282+F285+F279)</f>
        <v>34856540</v>
      </c>
      <c r="G266" s="276">
        <f>SUM(G267+G270+G276+G273+G282+G285+G279)</f>
        <v>35106278</v>
      </c>
      <c r="H266" s="276">
        <f t="shared" ref="H266:N266" si="295">SUM(H267+H270+H276+H273+H282+H285)</f>
        <v>187238</v>
      </c>
      <c r="I266" s="276">
        <f t="shared" si="295"/>
        <v>35101940</v>
      </c>
      <c r="J266" s="276">
        <f t="shared" si="295"/>
        <v>35101940</v>
      </c>
      <c r="K266" s="276">
        <f t="shared" si="295"/>
        <v>0</v>
      </c>
      <c r="L266" s="276">
        <f t="shared" si="295"/>
        <v>35739740</v>
      </c>
      <c r="M266" s="276">
        <f t="shared" si="295"/>
        <v>35739740</v>
      </c>
      <c r="N266" s="276">
        <f t="shared" si="295"/>
        <v>0</v>
      </c>
    </row>
    <row r="267" spans="1:14" x14ac:dyDescent="0.25">
      <c r="A267" s="251" t="s">
        <v>75</v>
      </c>
      <c r="B267" s="173" t="s">
        <v>66</v>
      </c>
      <c r="C267" s="175" t="s">
        <v>22</v>
      </c>
      <c r="D267" s="218" t="s">
        <v>259</v>
      </c>
      <c r="E267" s="175" t="s">
        <v>8</v>
      </c>
      <c r="F267" s="223">
        <f>SUM(F268)</f>
        <v>11738181</v>
      </c>
      <c r="G267" s="223">
        <f t="shared" ref="G267" si="296">SUM(G268)</f>
        <v>11738181</v>
      </c>
      <c r="H267" s="262">
        <f t="shared" si="240"/>
        <v>0</v>
      </c>
      <c r="I267" s="223">
        <f t="shared" ref="I267:M267" si="297">SUM(I268)</f>
        <v>17242381</v>
      </c>
      <c r="J267" s="223">
        <f t="shared" si="297"/>
        <v>17242381</v>
      </c>
      <c r="K267" s="262">
        <f t="shared" si="241"/>
        <v>0</v>
      </c>
      <c r="L267" s="223">
        <f t="shared" si="297"/>
        <v>17238181</v>
      </c>
      <c r="M267" s="223">
        <f t="shared" si="297"/>
        <v>17238181</v>
      </c>
      <c r="N267" s="262">
        <f t="shared" si="242"/>
        <v>0</v>
      </c>
    </row>
    <row r="268" spans="1:14" ht="23.25" x14ac:dyDescent="0.25">
      <c r="A268" s="177" t="s">
        <v>16</v>
      </c>
      <c r="B268" s="173" t="s">
        <v>66</v>
      </c>
      <c r="C268" s="175" t="s">
        <v>22</v>
      </c>
      <c r="D268" s="218" t="s">
        <v>259</v>
      </c>
      <c r="E268" s="173" t="s">
        <v>17</v>
      </c>
      <c r="F268" s="223">
        <f>SUM(F269:F269)</f>
        <v>11738181</v>
      </c>
      <c r="G268" s="223">
        <f t="shared" ref="G268" si="298">SUM(G269:G269)</f>
        <v>11738181</v>
      </c>
      <c r="H268" s="262">
        <f t="shared" si="240"/>
        <v>0</v>
      </c>
      <c r="I268" s="223">
        <f t="shared" ref="I268:M268" si="299">SUM(I269:I269)</f>
        <v>17242381</v>
      </c>
      <c r="J268" s="223">
        <f t="shared" si="299"/>
        <v>17242381</v>
      </c>
      <c r="K268" s="262">
        <f t="shared" si="241"/>
        <v>0</v>
      </c>
      <c r="L268" s="223">
        <f t="shared" si="299"/>
        <v>17238181</v>
      </c>
      <c r="M268" s="223">
        <f t="shared" si="299"/>
        <v>17238181</v>
      </c>
      <c r="N268" s="262">
        <f t="shared" si="242"/>
        <v>0</v>
      </c>
    </row>
    <row r="269" spans="1:14" x14ac:dyDescent="0.25">
      <c r="A269" s="178" t="s">
        <v>178</v>
      </c>
      <c r="B269" s="173" t="s">
        <v>66</v>
      </c>
      <c r="C269" s="175" t="s">
        <v>22</v>
      </c>
      <c r="D269" s="218" t="s">
        <v>259</v>
      </c>
      <c r="E269" s="173" t="s">
        <v>177</v>
      </c>
      <c r="F269" s="223">
        <f>SUM(Лист1!G140)</f>
        <v>11738181</v>
      </c>
      <c r="G269" s="223">
        <f>SUM(Лист1!H140)</f>
        <v>11738181</v>
      </c>
      <c r="H269" s="262">
        <f t="shared" si="240"/>
        <v>0</v>
      </c>
      <c r="I269" s="223">
        <f>SUM(Лист1!J140)</f>
        <v>17242381</v>
      </c>
      <c r="J269" s="223">
        <f>SUM(Лист1!K140)</f>
        <v>17242381</v>
      </c>
      <c r="K269" s="262">
        <f t="shared" si="241"/>
        <v>0</v>
      </c>
      <c r="L269" s="223">
        <f>SUM(Лист1!M140)</f>
        <v>17238181</v>
      </c>
      <c r="M269" s="223">
        <f>SUM(Лист1!N140)</f>
        <v>17238181</v>
      </c>
      <c r="N269" s="262">
        <f t="shared" si="242"/>
        <v>0</v>
      </c>
    </row>
    <row r="270" spans="1:14" x14ac:dyDescent="0.25">
      <c r="A270" s="184" t="s">
        <v>262</v>
      </c>
      <c r="B270" s="173" t="s">
        <v>66</v>
      </c>
      <c r="C270" s="175" t="s">
        <v>22</v>
      </c>
      <c r="D270" s="218" t="s">
        <v>263</v>
      </c>
      <c r="E270" s="175" t="s">
        <v>8</v>
      </c>
      <c r="F270" s="223">
        <f>SUM(F271)</f>
        <v>18443419</v>
      </c>
      <c r="G270" s="223">
        <f t="shared" ref="G270" si="300">SUM(G271)</f>
        <v>18623419</v>
      </c>
      <c r="H270" s="368">
        <f t="shared" si="240"/>
        <v>180000</v>
      </c>
      <c r="I270" s="223">
        <f t="shared" ref="I270:M270" si="301">SUM(I271)</f>
        <v>17754619</v>
      </c>
      <c r="J270" s="223">
        <f t="shared" si="301"/>
        <v>17754619</v>
      </c>
      <c r="K270" s="262">
        <f t="shared" si="241"/>
        <v>0</v>
      </c>
      <c r="L270" s="223">
        <f t="shared" si="301"/>
        <v>18396619</v>
      </c>
      <c r="M270" s="223">
        <f t="shared" si="301"/>
        <v>18396619</v>
      </c>
      <c r="N270" s="262">
        <f t="shared" si="242"/>
        <v>0</v>
      </c>
    </row>
    <row r="271" spans="1:14" ht="24.75" x14ac:dyDescent="0.25">
      <c r="A271" s="252" t="s">
        <v>16</v>
      </c>
      <c r="B271" s="173" t="s">
        <v>66</v>
      </c>
      <c r="C271" s="175" t="s">
        <v>22</v>
      </c>
      <c r="D271" s="218" t="s">
        <v>263</v>
      </c>
      <c r="E271" s="173" t="s">
        <v>17</v>
      </c>
      <c r="F271" s="223">
        <f>SUM(F272:F272)</f>
        <v>18443419</v>
      </c>
      <c r="G271" s="223">
        <f t="shared" ref="G271" si="302">SUM(G272:G272)</f>
        <v>18623419</v>
      </c>
      <c r="H271" s="368">
        <f t="shared" si="240"/>
        <v>180000</v>
      </c>
      <c r="I271" s="223">
        <f t="shared" ref="I271:M271" si="303">SUM(I272:I272)</f>
        <v>17754619</v>
      </c>
      <c r="J271" s="223">
        <f t="shared" si="303"/>
        <v>17754619</v>
      </c>
      <c r="K271" s="262">
        <f t="shared" si="241"/>
        <v>0</v>
      </c>
      <c r="L271" s="223">
        <f t="shared" si="303"/>
        <v>18396619</v>
      </c>
      <c r="M271" s="223">
        <f t="shared" si="303"/>
        <v>18396619</v>
      </c>
      <c r="N271" s="262">
        <f t="shared" si="242"/>
        <v>0</v>
      </c>
    </row>
    <row r="272" spans="1:14" x14ac:dyDescent="0.25">
      <c r="A272" s="178" t="s">
        <v>178</v>
      </c>
      <c r="B272" s="173" t="s">
        <v>66</v>
      </c>
      <c r="C272" s="175" t="s">
        <v>22</v>
      </c>
      <c r="D272" s="218" t="s">
        <v>263</v>
      </c>
      <c r="E272" s="173" t="s">
        <v>177</v>
      </c>
      <c r="F272" s="223">
        <f>SUM(Лист1!G146)</f>
        <v>18443419</v>
      </c>
      <c r="G272" s="223">
        <f>SUM(Лист1!H146)</f>
        <v>18623419</v>
      </c>
      <c r="H272" s="368">
        <f t="shared" si="240"/>
        <v>180000</v>
      </c>
      <c r="I272" s="223">
        <f>SUM(Лист1!J146)</f>
        <v>17754619</v>
      </c>
      <c r="J272" s="223">
        <f>SUM(Лист1!K146)</f>
        <v>17754619</v>
      </c>
      <c r="K272" s="262">
        <f t="shared" si="241"/>
        <v>0</v>
      </c>
      <c r="L272" s="223">
        <f>SUM(Лист1!M146)</f>
        <v>18396619</v>
      </c>
      <c r="M272" s="223">
        <f>SUM(Лист1!N146)</f>
        <v>18396619</v>
      </c>
      <c r="N272" s="262">
        <f t="shared" si="242"/>
        <v>0</v>
      </c>
    </row>
    <row r="273" spans="1:14" ht="77.25" x14ac:dyDescent="0.25">
      <c r="A273" s="184" t="s">
        <v>260</v>
      </c>
      <c r="B273" s="199" t="s">
        <v>66</v>
      </c>
      <c r="C273" s="220" t="s">
        <v>22</v>
      </c>
      <c r="D273" s="218" t="s">
        <v>261</v>
      </c>
      <c r="E273" s="220" t="s">
        <v>8</v>
      </c>
      <c r="F273" s="287">
        <f>SUM(F275)</f>
        <v>4570000</v>
      </c>
      <c r="G273" s="287">
        <f t="shared" ref="G273" si="304">SUM(G275)</f>
        <v>4570000</v>
      </c>
      <c r="H273" s="262">
        <f t="shared" si="240"/>
        <v>0</v>
      </c>
      <c r="I273" s="287">
        <f t="shared" ref="I273:L273" si="305">SUM(I275)</f>
        <v>0</v>
      </c>
      <c r="J273" s="287">
        <f t="shared" ref="J273" si="306">SUM(J275)</f>
        <v>0</v>
      </c>
      <c r="K273" s="262">
        <f t="shared" si="241"/>
        <v>0</v>
      </c>
      <c r="L273" s="287">
        <f t="shared" si="305"/>
        <v>0</v>
      </c>
      <c r="M273" s="287">
        <f t="shared" ref="M273" si="307">SUM(M275)</f>
        <v>0</v>
      </c>
      <c r="N273" s="262">
        <f t="shared" si="242"/>
        <v>0</v>
      </c>
    </row>
    <row r="274" spans="1:14" ht="23.25" x14ac:dyDescent="0.25">
      <c r="A274" s="177" t="s">
        <v>16</v>
      </c>
      <c r="B274" s="173" t="s">
        <v>66</v>
      </c>
      <c r="C274" s="175" t="s">
        <v>22</v>
      </c>
      <c r="D274" s="218" t="s">
        <v>261</v>
      </c>
      <c r="E274" s="173" t="s">
        <v>17</v>
      </c>
      <c r="F274" s="287">
        <f>SUM(F275)</f>
        <v>4570000</v>
      </c>
      <c r="G274" s="287">
        <f t="shared" ref="G274" si="308">SUM(G275)</f>
        <v>4570000</v>
      </c>
      <c r="H274" s="262">
        <f t="shared" si="240"/>
        <v>0</v>
      </c>
      <c r="I274" s="287">
        <f t="shared" ref="I274:M274" si="309">SUM(I275)</f>
        <v>0</v>
      </c>
      <c r="J274" s="287">
        <f t="shared" si="309"/>
        <v>0</v>
      </c>
      <c r="K274" s="262">
        <f t="shared" si="241"/>
        <v>0</v>
      </c>
      <c r="L274" s="287">
        <f t="shared" si="309"/>
        <v>0</v>
      </c>
      <c r="M274" s="287">
        <f t="shared" si="309"/>
        <v>0</v>
      </c>
      <c r="N274" s="262">
        <f t="shared" si="242"/>
        <v>0</v>
      </c>
    </row>
    <row r="275" spans="1:14" x14ac:dyDescent="0.25">
      <c r="A275" s="178" t="s">
        <v>178</v>
      </c>
      <c r="B275" s="173" t="s">
        <v>66</v>
      </c>
      <c r="C275" s="175" t="s">
        <v>22</v>
      </c>
      <c r="D275" s="218" t="s">
        <v>261</v>
      </c>
      <c r="E275" s="173" t="s">
        <v>177</v>
      </c>
      <c r="F275" s="287">
        <f>SUM(Лист1!G143)</f>
        <v>4570000</v>
      </c>
      <c r="G275" s="287">
        <f>SUM(Лист1!H143)</f>
        <v>4570000</v>
      </c>
      <c r="H275" s="262">
        <f t="shared" si="240"/>
        <v>0</v>
      </c>
      <c r="I275" s="287">
        <f>SUM(Лист1!J143)</f>
        <v>0</v>
      </c>
      <c r="J275" s="287">
        <f>SUM(Лист1!K143)</f>
        <v>0</v>
      </c>
      <c r="K275" s="262">
        <f t="shared" si="241"/>
        <v>0</v>
      </c>
      <c r="L275" s="287">
        <f>SUM(Лист1!M143)</f>
        <v>0</v>
      </c>
      <c r="M275" s="287">
        <f>SUM(Лист1!N143)</f>
        <v>0</v>
      </c>
      <c r="N275" s="262">
        <f t="shared" si="242"/>
        <v>0</v>
      </c>
    </row>
    <row r="276" spans="1:14" ht="60.75" x14ac:dyDescent="0.25">
      <c r="A276" s="215" t="s">
        <v>68</v>
      </c>
      <c r="B276" s="199" t="s">
        <v>66</v>
      </c>
      <c r="C276" s="220" t="s">
        <v>22</v>
      </c>
      <c r="D276" s="218" t="s">
        <v>145</v>
      </c>
      <c r="E276" s="220" t="s">
        <v>8</v>
      </c>
      <c r="F276" s="287">
        <f>SUM(F277)</f>
        <v>104940</v>
      </c>
      <c r="G276" s="287">
        <f t="shared" ref="G276" si="310">SUM(G277)</f>
        <v>104940</v>
      </c>
      <c r="H276" s="262">
        <f t="shared" si="240"/>
        <v>0</v>
      </c>
      <c r="I276" s="287">
        <f t="shared" ref="I276:M276" si="311">SUM(I277)</f>
        <v>104940</v>
      </c>
      <c r="J276" s="287">
        <f t="shared" si="311"/>
        <v>104940</v>
      </c>
      <c r="K276" s="262">
        <f t="shared" si="241"/>
        <v>0</v>
      </c>
      <c r="L276" s="287">
        <f t="shared" si="311"/>
        <v>104940</v>
      </c>
      <c r="M276" s="287">
        <f t="shared" si="311"/>
        <v>104940</v>
      </c>
      <c r="N276" s="262">
        <f t="shared" si="242"/>
        <v>0</v>
      </c>
    </row>
    <row r="277" spans="1:14" ht="23.25" x14ac:dyDescent="0.25">
      <c r="A277" s="177" t="s">
        <v>16</v>
      </c>
      <c r="B277" s="173" t="s">
        <v>66</v>
      </c>
      <c r="C277" s="175" t="s">
        <v>22</v>
      </c>
      <c r="D277" s="218" t="s">
        <v>145</v>
      </c>
      <c r="E277" s="173" t="s">
        <v>17</v>
      </c>
      <c r="F277" s="287">
        <f>SUM(F278:F278)</f>
        <v>104940</v>
      </c>
      <c r="G277" s="287">
        <f t="shared" ref="G277" si="312">SUM(G278:G278)</f>
        <v>104940</v>
      </c>
      <c r="H277" s="262">
        <f t="shared" si="240"/>
        <v>0</v>
      </c>
      <c r="I277" s="287">
        <f t="shared" ref="I277:M277" si="313">SUM(I278:I278)</f>
        <v>104940</v>
      </c>
      <c r="J277" s="287">
        <f t="shared" si="313"/>
        <v>104940</v>
      </c>
      <c r="K277" s="262">
        <f t="shared" si="241"/>
        <v>0</v>
      </c>
      <c r="L277" s="287">
        <f t="shared" si="313"/>
        <v>104940</v>
      </c>
      <c r="M277" s="287">
        <f t="shared" si="313"/>
        <v>104940</v>
      </c>
      <c r="N277" s="262">
        <f t="shared" si="242"/>
        <v>0</v>
      </c>
    </row>
    <row r="278" spans="1:14" x14ac:dyDescent="0.25">
      <c r="A278" s="178" t="s">
        <v>178</v>
      </c>
      <c r="B278" s="173" t="s">
        <v>66</v>
      </c>
      <c r="C278" s="175" t="s">
        <v>22</v>
      </c>
      <c r="D278" s="218" t="s">
        <v>145</v>
      </c>
      <c r="E278" s="173" t="s">
        <v>177</v>
      </c>
      <c r="F278" s="264">
        <f>SUM(Лист1!G149)</f>
        <v>104940</v>
      </c>
      <c r="G278" s="264">
        <f>SUM(Лист1!H149)</f>
        <v>104940</v>
      </c>
      <c r="H278" s="262">
        <f t="shared" si="240"/>
        <v>0</v>
      </c>
      <c r="I278" s="264">
        <f>SUM(Лист1!J149)</f>
        <v>104940</v>
      </c>
      <c r="J278" s="264">
        <f>SUM(Лист1!K149)</f>
        <v>104940</v>
      </c>
      <c r="K278" s="262">
        <f t="shared" si="241"/>
        <v>0</v>
      </c>
      <c r="L278" s="264">
        <f>SUM(Лист1!M149)</f>
        <v>104940</v>
      </c>
      <c r="M278" s="264">
        <f>SUM(Лист1!N149)</f>
        <v>104940</v>
      </c>
      <c r="N278" s="262">
        <f t="shared" si="242"/>
        <v>0</v>
      </c>
    </row>
    <row r="279" spans="1:14" ht="36.75" x14ac:dyDescent="0.25">
      <c r="A279" s="215" t="s">
        <v>379</v>
      </c>
      <c r="B279" s="199" t="s">
        <v>66</v>
      </c>
      <c r="C279" s="220" t="s">
        <v>22</v>
      </c>
      <c r="D279" s="218" t="s">
        <v>378</v>
      </c>
      <c r="E279" s="220" t="s">
        <v>8</v>
      </c>
      <c r="F279" s="286">
        <f t="shared" ref="F279:G280" si="314">SUM(F280)</f>
        <v>0</v>
      </c>
      <c r="G279" s="287">
        <f t="shared" si="314"/>
        <v>62500</v>
      </c>
      <c r="H279" s="288">
        <f t="shared" si="240"/>
        <v>62500</v>
      </c>
      <c r="I279" s="264"/>
      <c r="J279" s="264"/>
      <c r="K279" s="262"/>
      <c r="L279" s="264"/>
      <c r="M279" s="264"/>
      <c r="N279" s="262"/>
    </row>
    <row r="280" spans="1:14" ht="23.25" x14ac:dyDescent="0.25">
      <c r="A280" s="177" t="s">
        <v>16</v>
      </c>
      <c r="B280" s="173" t="s">
        <v>66</v>
      </c>
      <c r="C280" s="175" t="s">
        <v>22</v>
      </c>
      <c r="D280" s="218" t="s">
        <v>378</v>
      </c>
      <c r="E280" s="173" t="s">
        <v>17</v>
      </c>
      <c r="F280" s="287">
        <f t="shared" si="314"/>
        <v>0</v>
      </c>
      <c r="G280" s="287">
        <f t="shared" si="314"/>
        <v>62500</v>
      </c>
      <c r="H280" s="288">
        <f t="shared" si="240"/>
        <v>62500</v>
      </c>
      <c r="I280" s="264"/>
      <c r="J280" s="264"/>
      <c r="K280" s="262"/>
      <c r="L280" s="264"/>
      <c r="M280" s="264"/>
      <c r="N280" s="262"/>
    </row>
    <row r="281" spans="1:14" x14ac:dyDescent="0.25">
      <c r="A281" s="178" t="s">
        <v>178</v>
      </c>
      <c r="B281" s="173" t="s">
        <v>66</v>
      </c>
      <c r="C281" s="175" t="s">
        <v>22</v>
      </c>
      <c r="D281" s="218" t="s">
        <v>378</v>
      </c>
      <c r="E281" s="173" t="s">
        <v>177</v>
      </c>
      <c r="F281" s="264">
        <f>SUM(Лист1!G152)</f>
        <v>0</v>
      </c>
      <c r="G281" s="264">
        <f>SUM(Лист1!H152)</f>
        <v>62500</v>
      </c>
      <c r="H281" s="288">
        <f t="shared" si="240"/>
        <v>62500</v>
      </c>
      <c r="I281" s="264"/>
      <c r="J281" s="264"/>
      <c r="K281" s="262"/>
      <c r="L281" s="264"/>
      <c r="M281" s="264"/>
      <c r="N281" s="262"/>
    </row>
    <row r="282" spans="1:14" ht="24.75" x14ac:dyDescent="0.25">
      <c r="A282" s="215" t="s">
        <v>368</v>
      </c>
      <c r="B282" s="199" t="s">
        <v>66</v>
      </c>
      <c r="C282" s="220" t="s">
        <v>22</v>
      </c>
      <c r="D282" s="218" t="s">
        <v>369</v>
      </c>
      <c r="E282" s="220" t="s">
        <v>8</v>
      </c>
      <c r="F282" s="287">
        <f t="shared" ref="F282:M286" si="315">SUM(F283)</f>
        <v>0</v>
      </c>
      <c r="G282" s="287">
        <f t="shared" si="315"/>
        <v>2709</v>
      </c>
      <c r="H282" s="288">
        <f t="shared" si="240"/>
        <v>2709</v>
      </c>
      <c r="I282" s="287">
        <f t="shared" si="315"/>
        <v>0</v>
      </c>
      <c r="J282" s="287">
        <f t="shared" si="315"/>
        <v>0</v>
      </c>
      <c r="K282" s="288">
        <f t="shared" ref="K282:K286" si="316">J282-I282</f>
        <v>0</v>
      </c>
      <c r="L282" s="287">
        <f t="shared" si="315"/>
        <v>0</v>
      </c>
      <c r="M282" s="287">
        <f t="shared" si="315"/>
        <v>0</v>
      </c>
      <c r="N282" s="359">
        <f t="shared" si="242"/>
        <v>0</v>
      </c>
    </row>
    <row r="283" spans="1:14" ht="23.25" x14ac:dyDescent="0.25">
      <c r="A283" s="177" t="s">
        <v>16</v>
      </c>
      <c r="B283" s="173" t="s">
        <v>66</v>
      </c>
      <c r="C283" s="175" t="s">
        <v>22</v>
      </c>
      <c r="D283" s="218" t="s">
        <v>369</v>
      </c>
      <c r="E283" s="173" t="s">
        <v>17</v>
      </c>
      <c r="F283" s="287">
        <f t="shared" si="315"/>
        <v>0</v>
      </c>
      <c r="G283" s="287">
        <f t="shared" si="315"/>
        <v>2709</v>
      </c>
      <c r="H283" s="288">
        <f t="shared" si="240"/>
        <v>2709</v>
      </c>
      <c r="I283" s="287">
        <f t="shared" si="315"/>
        <v>0</v>
      </c>
      <c r="J283" s="287">
        <f t="shared" si="315"/>
        <v>0</v>
      </c>
      <c r="K283" s="248">
        <f t="shared" si="316"/>
        <v>0</v>
      </c>
      <c r="L283" s="287">
        <f t="shared" si="315"/>
        <v>0</v>
      </c>
      <c r="M283" s="287">
        <f t="shared" si="315"/>
        <v>0</v>
      </c>
      <c r="N283" s="359">
        <f t="shared" si="242"/>
        <v>0</v>
      </c>
    </row>
    <row r="284" spans="1:14" x14ac:dyDescent="0.25">
      <c r="A284" s="178" t="s">
        <v>178</v>
      </c>
      <c r="B284" s="173" t="s">
        <v>66</v>
      </c>
      <c r="C284" s="175" t="s">
        <v>22</v>
      </c>
      <c r="D284" s="218" t="s">
        <v>369</v>
      </c>
      <c r="E284" s="173" t="s">
        <v>177</v>
      </c>
      <c r="F284" s="264">
        <f>SUM(Лист1!G155)</f>
        <v>0</v>
      </c>
      <c r="G284" s="264">
        <f>SUM(Лист1!H155)</f>
        <v>2709</v>
      </c>
      <c r="H284" s="264">
        <f>SUM(Лист1!I155)</f>
        <v>2709</v>
      </c>
      <c r="I284" s="264">
        <f>SUM(Лист1!J155)</f>
        <v>0</v>
      </c>
      <c r="J284" s="264">
        <f>SUM(Лист1!K155)</f>
        <v>0</v>
      </c>
      <c r="K284" s="264">
        <f>SUM(Лист1!L155)</f>
        <v>0</v>
      </c>
      <c r="L284" s="264">
        <f>SUM(Лист1!M155)</f>
        <v>0</v>
      </c>
      <c r="M284" s="264">
        <f>SUM(Лист1!N155)</f>
        <v>0</v>
      </c>
      <c r="N284" s="264">
        <f>SUM(Лист1!O155)</f>
        <v>0</v>
      </c>
    </row>
    <row r="285" spans="1:14" ht="48.75" x14ac:dyDescent="0.25">
      <c r="A285" s="215" t="s">
        <v>370</v>
      </c>
      <c r="B285" s="199" t="s">
        <v>66</v>
      </c>
      <c r="C285" s="220" t="s">
        <v>22</v>
      </c>
      <c r="D285" s="218" t="s">
        <v>371</v>
      </c>
      <c r="E285" s="220" t="s">
        <v>8</v>
      </c>
      <c r="F285" s="287">
        <f t="shared" si="315"/>
        <v>0</v>
      </c>
      <c r="G285" s="287">
        <f t="shared" si="315"/>
        <v>4529</v>
      </c>
      <c r="H285" s="288">
        <f t="shared" si="240"/>
        <v>4529</v>
      </c>
      <c r="I285" s="287">
        <f t="shared" si="315"/>
        <v>0</v>
      </c>
      <c r="J285" s="287">
        <f t="shared" si="315"/>
        <v>0</v>
      </c>
      <c r="K285" s="288">
        <f t="shared" si="316"/>
        <v>0</v>
      </c>
      <c r="L285" s="287">
        <f t="shared" si="315"/>
        <v>0</v>
      </c>
      <c r="M285" s="287">
        <f t="shared" si="315"/>
        <v>0</v>
      </c>
      <c r="N285" s="359">
        <f t="shared" si="242"/>
        <v>0</v>
      </c>
    </row>
    <row r="286" spans="1:14" ht="23.25" x14ac:dyDescent="0.25">
      <c r="A286" s="177" t="s">
        <v>16</v>
      </c>
      <c r="B286" s="173" t="s">
        <v>66</v>
      </c>
      <c r="C286" s="175" t="s">
        <v>22</v>
      </c>
      <c r="D286" s="218" t="s">
        <v>371</v>
      </c>
      <c r="E286" s="173" t="s">
        <v>17</v>
      </c>
      <c r="F286" s="287">
        <f t="shared" si="315"/>
        <v>0</v>
      </c>
      <c r="G286" s="287">
        <f t="shared" si="315"/>
        <v>4529</v>
      </c>
      <c r="H286" s="288">
        <f t="shared" si="240"/>
        <v>4529</v>
      </c>
      <c r="I286" s="287">
        <f t="shared" si="315"/>
        <v>0</v>
      </c>
      <c r="J286" s="287">
        <f t="shared" si="315"/>
        <v>0</v>
      </c>
      <c r="K286" s="248">
        <f t="shared" si="316"/>
        <v>0</v>
      </c>
      <c r="L286" s="287">
        <f t="shared" si="315"/>
        <v>0</v>
      </c>
      <c r="M286" s="287">
        <f t="shared" si="315"/>
        <v>0</v>
      </c>
      <c r="N286" s="359">
        <f t="shared" si="242"/>
        <v>0</v>
      </c>
    </row>
    <row r="287" spans="1:14" x14ac:dyDescent="0.25">
      <c r="A287" s="178" t="s">
        <v>178</v>
      </c>
      <c r="B287" s="173" t="s">
        <v>66</v>
      </c>
      <c r="C287" s="175" t="s">
        <v>22</v>
      </c>
      <c r="D287" s="218" t="s">
        <v>371</v>
      </c>
      <c r="E287" s="173" t="s">
        <v>177</v>
      </c>
      <c r="F287" s="264">
        <f>SUM(Лист1!G158)</f>
        <v>0</v>
      </c>
      <c r="G287" s="264">
        <f>SUM(Лист1!H158)</f>
        <v>4529</v>
      </c>
      <c r="H287" s="264">
        <f>SUM(Лист1!I158)</f>
        <v>4529</v>
      </c>
      <c r="I287" s="264">
        <f>SUM(Лист1!J158)</f>
        <v>0</v>
      </c>
      <c r="J287" s="264">
        <f>SUM(Лист1!K158)</f>
        <v>0</v>
      </c>
      <c r="K287" s="264">
        <f>SUM(Лист1!L158)</f>
        <v>0</v>
      </c>
      <c r="L287" s="264">
        <f>SUM(Лист1!M158)</f>
        <v>0</v>
      </c>
      <c r="M287" s="264">
        <f>SUM(Лист1!N158)</f>
        <v>0</v>
      </c>
      <c r="N287" s="264">
        <f>SUM(Лист1!O158)</f>
        <v>0</v>
      </c>
    </row>
    <row r="288" spans="1:14" x14ac:dyDescent="0.25">
      <c r="A288" s="172" t="s">
        <v>197</v>
      </c>
      <c r="B288" s="265" t="s">
        <v>66</v>
      </c>
      <c r="C288" s="267" t="s">
        <v>26</v>
      </c>
      <c r="D288" s="266" t="s">
        <v>137</v>
      </c>
      <c r="E288" s="267" t="s">
        <v>8</v>
      </c>
      <c r="F288" s="304">
        <f>SUM(F289+F292)</f>
        <v>3981703</v>
      </c>
      <c r="G288" s="304">
        <f t="shared" ref="G288" si="317">SUM(G289+G292)</f>
        <v>3981703</v>
      </c>
      <c r="H288" s="262">
        <f t="shared" si="240"/>
        <v>0</v>
      </c>
      <c r="I288" s="304">
        <f t="shared" ref="I288:L288" si="318">SUM(I289+I292)</f>
        <v>2551703</v>
      </c>
      <c r="J288" s="304">
        <f t="shared" ref="J288" si="319">SUM(J289+J292)</f>
        <v>2551703</v>
      </c>
      <c r="K288" s="262">
        <f t="shared" si="241"/>
        <v>0</v>
      </c>
      <c r="L288" s="304">
        <f t="shared" si="318"/>
        <v>2551703</v>
      </c>
      <c r="M288" s="304">
        <f t="shared" ref="M288" si="320">SUM(M289+M292)</f>
        <v>2551703</v>
      </c>
      <c r="N288" s="262">
        <f t="shared" si="242"/>
        <v>0</v>
      </c>
    </row>
    <row r="289" spans="1:14" x14ac:dyDescent="0.25">
      <c r="A289" s="184" t="s">
        <v>76</v>
      </c>
      <c r="B289" s="199" t="s">
        <v>66</v>
      </c>
      <c r="C289" s="220" t="s">
        <v>26</v>
      </c>
      <c r="D289" s="218" t="s">
        <v>264</v>
      </c>
      <c r="E289" s="220" t="s">
        <v>8</v>
      </c>
      <c r="F289" s="287">
        <f t="shared" ref="F289:M290" si="321">SUM(F290)</f>
        <v>2551703</v>
      </c>
      <c r="G289" s="287">
        <f t="shared" si="321"/>
        <v>2551703</v>
      </c>
      <c r="H289" s="262">
        <f t="shared" si="240"/>
        <v>0</v>
      </c>
      <c r="I289" s="287">
        <f t="shared" si="321"/>
        <v>2551703</v>
      </c>
      <c r="J289" s="287">
        <f t="shared" si="321"/>
        <v>2551703</v>
      </c>
      <c r="K289" s="262">
        <f t="shared" si="241"/>
        <v>0</v>
      </c>
      <c r="L289" s="287">
        <f t="shared" si="321"/>
        <v>2551703</v>
      </c>
      <c r="M289" s="287">
        <f t="shared" si="321"/>
        <v>2551703</v>
      </c>
      <c r="N289" s="262">
        <f t="shared" si="242"/>
        <v>0</v>
      </c>
    </row>
    <row r="290" spans="1:14" ht="23.25" x14ac:dyDescent="0.25">
      <c r="A290" s="177" t="s">
        <v>16</v>
      </c>
      <c r="B290" s="199" t="s">
        <v>66</v>
      </c>
      <c r="C290" s="220" t="s">
        <v>26</v>
      </c>
      <c r="D290" s="218" t="s">
        <v>264</v>
      </c>
      <c r="E290" s="199" t="s">
        <v>17</v>
      </c>
      <c r="F290" s="287">
        <f t="shared" si="321"/>
        <v>2551703</v>
      </c>
      <c r="G290" s="287">
        <f t="shared" si="321"/>
        <v>2551703</v>
      </c>
      <c r="H290" s="262">
        <f t="shared" si="240"/>
        <v>0</v>
      </c>
      <c r="I290" s="287">
        <f t="shared" si="321"/>
        <v>2551703</v>
      </c>
      <c r="J290" s="287">
        <f t="shared" si="321"/>
        <v>2551703</v>
      </c>
      <c r="K290" s="262">
        <f t="shared" si="241"/>
        <v>0</v>
      </c>
      <c r="L290" s="287">
        <f t="shared" si="321"/>
        <v>2551703</v>
      </c>
      <c r="M290" s="287">
        <f t="shared" si="321"/>
        <v>2551703</v>
      </c>
      <c r="N290" s="262">
        <f t="shared" si="242"/>
        <v>0</v>
      </c>
    </row>
    <row r="291" spans="1:14" x14ac:dyDescent="0.25">
      <c r="A291" s="178" t="s">
        <v>178</v>
      </c>
      <c r="B291" s="199" t="s">
        <v>66</v>
      </c>
      <c r="C291" s="220" t="s">
        <v>26</v>
      </c>
      <c r="D291" s="218" t="s">
        <v>264</v>
      </c>
      <c r="E291" s="199" t="s">
        <v>177</v>
      </c>
      <c r="F291" s="287">
        <f>SUM(Лист1!G162)</f>
        <v>2551703</v>
      </c>
      <c r="G291" s="287">
        <f>SUM(Лист1!H162)</f>
        <v>2551703</v>
      </c>
      <c r="H291" s="262">
        <f t="shared" si="240"/>
        <v>0</v>
      </c>
      <c r="I291" s="287">
        <f>SUM(Лист1!J162)</f>
        <v>2551703</v>
      </c>
      <c r="J291" s="287">
        <f>SUM(Лист1!K162)</f>
        <v>2551703</v>
      </c>
      <c r="K291" s="262">
        <f t="shared" si="241"/>
        <v>0</v>
      </c>
      <c r="L291" s="287">
        <f>SUM(Лист1!M162)</f>
        <v>2551703</v>
      </c>
      <c r="M291" s="287">
        <f>SUM(Лист1!N162)</f>
        <v>2551703</v>
      </c>
      <c r="N291" s="262">
        <f t="shared" si="242"/>
        <v>0</v>
      </c>
    </row>
    <row r="292" spans="1:14" ht="64.5" x14ac:dyDescent="0.25">
      <c r="A292" s="184" t="s">
        <v>265</v>
      </c>
      <c r="B292" s="199" t="s">
        <v>66</v>
      </c>
      <c r="C292" s="220" t="s">
        <v>26</v>
      </c>
      <c r="D292" s="218" t="s">
        <v>266</v>
      </c>
      <c r="E292" s="220" t="s">
        <v>8</v>
      </c>
      <c r="F292" s="287">
        <f t="shared" ref="F292:M293" si="322">SUM(F293)</f>
        <v>1430000</v>
      </c>
      <c r="G292" s="287">
        <f t="shared" si="322"/>
        <v>1430000</v>
      </c>
      <c r="H292" s="262">
        <f t="shared" si="240"/>
        <v>0</v>
      </c>
      <c r="I292" s="287">
        <f t="shared" si="322"/>
        <v>0</v>
      </c>
      <c r="J292" s="287">
        <f t="shared" si="322"/>
        <v>0</v>
      </c>
      <c r="K292" s="262">
        <f t="shared" si="241"/>
        <v>0</v>
      </c>
      <c r="L292" s="287">
        <f t="shared" si="322"/>
        <v>0</v>
      </c>
      <c r="M292" s="287">
        <f t="shared" si="322"/>
        <v>0</v>
      </c>
      <c r="N292" s="262">
        <f t="shared" si="242"/>
        <v>0</v>
      </c>
    </row>
    <row r="293" spans="1:14" ht="23.25" x14ac:dyDescent="0.25">
      <c r="A293" s="177" t="s">
        <v>16</v>
      </c>
      <c r="B293" s="173" t="s">
        <v>66</v>
      </c>
      <c r="C293" s="175" t="s">
        <v>26</v>
      </c>
      <c r="D293" s="218" t="s">
        <v>266</v>
      </c>
      <c r="E293" s="173" t="s">
        <v>17</v>
      </c>
      <c r="F293" s="287">
        <f t="shared" si="322"/>
        <v>1430000</v>
      </c>
      <c r="G293" s="287">
        <f t="shared" si="322"/>
        <v>1430000</v>
      </c>
      <c r="H293" s="262">
        <f t="shared" si="240"/>
        <v>0</v>
      </c>
      <c r="I293" s="287">
        <f t="shared" si="322"/>
        <v>0</v>
      </c>
      <c r="J293" s="287">
        <f t="shared" si="322"/>
        <v>0</v>
      </c>
      <c r="K293" s="262">
        <f t="shared" si="241"/>
        <v>0</v>
      </c>
      <c r="L293" s="287">
        <f t="shared" si="322"/>
        <v>0</v>
      </c>
      <c r="M293" s="287">
        <f t="shared" si="322"/>
        <v>0</v>
      </c>
      <c r="N293" s="262">
        <f t="shared" si="242"/>
        <v>0</v>
      </c>
    </row>
    <row r="294" spans="1:14" x14ac:dyDescent="0.25">
      <c r="A294" s="178" t="s">
        <v>178</v>
      </c>
      <c r="B294" s="173" t="s">
        <v>66</v>
      </c>
      <c r="C294" s="220" t="s">
        <v>26</v>
      </c>
      <c r="D294" s="218" t="s">
        <v>266</v>
      </c>
      <c r="E294" s="173" t="s">
        <v>177</v>
      </c>
      <c r="F294" s="287">
        <f>SUM(Лист1!G165)</f>
        <v>1430000</v>
      </c>
      <c r="G294" s="287">
        <f>SUM(Лист1!H165)</f>
        <v>1430000</v>
      </c>
      <c r="H294" s="262">
        <f t="shared" si="240"/>
        <v>0</v>
      </c>
      <c r="I294" s="287">
        <f>SUM(Лист1!J165)</f>
        <v>0</v>
      </c>
      <c r="J294" s="287">
        <f>SUM(Лист1!K165)</f>
        <v>0</v>
      </c>
      <c r="K294" s="262">
        <f t="shared" si="241"/>
        <v>0</v>
      </c>
      <c r="L294" s="287">
        <f>SUM(Лист1!M165)</f>
        <v>0</v>
      </c>
      <c r="M294" s="287">
        <f>SUM(Лист1!N165)</f>
        <v>0</v>
      </c>
      <c r="N294" s="262">
        <f t="shared" si="242"/>
        <v>0</v>
      </c>
    </row>
    <row r="295" spans="1:14" ht="26.25" x14ac:dyDescent="0.25">
      <c r="A295" s="197" t="s">
        <v>212</v>
      </c>
      <c r="B295" s="206" t="s">
        <v>66</v>
      </c>
      <c r="C295" s="206" t="s">
        <v>44</v>
      </c>
      <c r="D295" s="206" t="s">
        <v>137</v>
      </c>
      <c r="E295" s="206" t="s">
        <v>8</v>
      </c>
      <c r="F295" s="283">
        <f>SUM(F306+F296+F311+F303)</f>
        <v>9530906</v>
      </c>
      <c r="G295" s="283">
        <f t="shared" ref="G295" si="323">SUM(G306+G296+G311+G303)</f>
        <v>9530906</v>
      </c>
      <c r="H295" s="262">
        <f t="shared" si="240"/>
        <v>0</v>
      </c>
      <c r="I295" s="283">
        <f t="shared" ref="I295:L295" si="324">SUM(I306+I296+I311+I303)</f>
        <v>9162606</v>
      </c>
      <c r="J295" s="283">
        <f t="shared" ref="J295" si="325">SUM(J306+J296+J311+J303)</f>
        <v>9162606</v>
      </c>
      <c r="K295" s="262">
        <f t="shared" si="241"/>
        <v>0</v>
      </c>
      <c r="L295" s="283">
        <f t="shared" si="324"/>
        <v>9062606</v>
      </c>
      <c r="M295" s="283">
        <f t="shared" ref="M295" si="326">SUM(M306+M296+M311+M303)</f>
        <v>9062606</v>
      </c>
      <c r="N295" s="262">
        <f t="shared" si="242"/>
        <v>0</v>
      </c>
    </row>
    <row r="296" spans="1:14" ht="26.25" x14ac:dyDescent="0.25">
      <c r="A296" s="184" t="s">
        <v>245</v>
      </c>
      <c r="B296" s="199" t="s">
        <v>66</v>
      </c>
      <c r="C296" s="207" t="s">
        <v>44</v>
      </c>
      <c r="D296" s="218" t="s">
        <v>267</v>
      </c>
      <c r="E296" s="220" t="s">
        <v>8</v>
      </c>
      <c r="F296" s="287">
        <f>SUM(F297+F299+F301)</f>
        <v>8061416</v>
      </c>
      <c r="G296" s="287">
        <f t="shared" ref="G296" si="327">SUM(G297+G299+G301)</f>
        <v>8061416</v>
      </c>
      <c r="H296" s="262">
        <f t="shared" si="240"/>
        <v>0</v>
      </c>
      <c r="I296" s="287">
        <f t="shared" ref="I296:L296" si="328">SUM(I297+I299+I301)</f>
        <v>7739816</v>
      </c>
      <c r="J296" s="287">
        <f t="shared" ref="J296" si="329">SUM(J297+J299+J301)</f>
        <v>7739816</v>
      </c>
      <c r="K296" s="262">
        <f t="shared" si="241"/>
        <v>0</v>
      </c>
      <c r="L296" s="287">
        <f t="shared" si="328"/>
        <v>7739816</v>
      </c>
      <c r="M296" s="287">
        <f t="shared" ref="M296" si="330">SUM(M297+M299+M301)</f>
        <v>7739816</v>
      </c>
      <c r="N296" s="262">
        <f t="shared" si="242"/>
        <v>0</v>
      </c>
    </row>
    <row r="297" spans="1:14" ht="39.6" customHeight="1" x14ac:dyDescent="0.25">
      <c r="A297" s="186" t="s">
        <v>33</v>
      </c>
      <c r="B297" s="173" t="s">
        <v>66</v>
      </c>
      <c r="C297" s="207" t="s">
        <v>44</v>
      </c>
      <c r="D297" s="218" t="s">
        <v>267</v>
      </c>
      <c r="E297" s="173" t="s">
        <v>34</v>
      </c>
      <c r="F297" s="287">
        <f>SUM(F298)</f>
        <v>7891121</v>
      </c>
      <c r="G297" s="287">
        <f t="shared" ref="G297" si="331">SUM(G298)</f>
        <v>7891121</v>
      </c>
      <c r="H297" s="262">
        <f t="shared" si="240"/>
        <v>0</v>
      </c>
      <c r="I297" s="287">
        <f t="shared" ref="I297:M297" si="332">SUM(I298)</f>
        <v>7569521</v>
      </c>
      <c r="J297" s="287">
        <f t="shared" si="332"/>
        <v>7569521</v>
      </c>
      <c r="K297" s="262">
        <f t="shared" si="241"/>
        <v>0</v>
      </c>
      <c r="L297" s="287">
        <f t="shared" si="332"/>
        <v>7569521</v>
      </c>
      <c r="M297" s="287">
        <f t="shared" si="332"/>
        <v>7569521</v>
      </c>
      <c r="N297" s="262">
        <f t="shared" si="242"/>
        <v>0</v>
      </c>
    </row>
    <row r="298" spans="1:14" x14ac:dyDescent="0.25">
      <c r="A298" s="177" t="s">
        <v>37</v>
      </c>
      <c r="B298" s="173" t="s">
        <v>66</v>
      </c>
      <c r="C298" s="305" t="s">
        <v>44</v>
      </c>
      <c r="D298" s="218" t="s">
        <v>267</v>
      </c>
      <c r="E298" s="173" t="s">
        <v>38</v>
      </c>
      <c r="F298" s="287">
        <f>SUM(Лист1!G169)</f>
        <v>7891121</v>
      </c>
      <c r="G298" s="287">
        <f>SUM(Лист1!H169)</f>
        <v>7891121</v>
      </c>
      <c r="H298" s="262">
        <f t="shared" si="240"/>
        <v>0</v>
      </c>
      <c r="I298" s="287">
        <f>SUM(Лист1!J169)</f>
        <v>7569521</v>
      </c>
      <c r="J298" s="287">
        <f>SUM(Лист1!K169)</f>
        <v>7569521</v>
      </c>
      <c r="K298" s="262">
        <f t="shared" si="241"/>
        <v>0</v>
      </c>
      <c r="L298" s="287">
        <f>SUM(Лист1!M169)</f>
        <v>7569521</v>
      </c>
      <c r="M298" s="287">
        <f>SUM(Лист1!N169)</f>
        <v>7569521</v>
      </c>
      <c r="N298" s="262">
        <f t="shared" si="242"/>
        <v>0</v>
      </c>
    </row>
    <row r="299" spans="1:14" x14ac:dyDescent="0.25">
      <c r="A299" s="186" t="s">
        <v>12</v>
      </c>
      <c r="B299" s="173" t="s">
        <v>66</v>
      </c>
      <c r="C299" s="207" t="s">
        <v>44</v>
      </c>
      <c r="D299" s="218" t="s">
        <v>267</v>
      </c>
      <c r="E299" s="173" t="s">
        <v>13</v>
      </c>
      <c r="F299" s="1">
        <f>SUM(F300)</f>
        <v>158795</v>
      </c>
      <c r="G299" s="1">
        <f t="shared" ref="G299" si="333">SUM(G300)</f>
        <v>158795</v>
      </c>
      <c r="H299" s="262">
        <f t="shared" si="240"/>
        <v>0</v>
      </c>
      <c r="I299" s="1">
        <f t="shared" ref="I299:M299" si="334">SUM(I300)</f>
        <v>158795</v>
      </c>
      <c r="J299" s="1">
        <f t="shared" si="334"/>
        <v>158795</v>
      </c>
      <c r="K299" s="262">
        <f t="shared" si="241"/>
        <v>0</v>
      </c>
      <c r="L299" s="1">
        <f t="shared" si="334"/>
        <v>158795</v>
      </c>
      <c r="M299" s="1">
        <f t="shared" si="334"/>
        <v>158795</v>
      </c>
      <c r="N299" s="262">
        <f t="shared" si="242"/>
        <v>0</v>
      </c>
    </row>
    <row r="300" spans="1:14" ht="33.75" x14ac:dyDescent="0.25">
      <c r="A300" s="298" t="s">
        <v>182</v>
      </c>
      <c r="B300" s="173" t="s">
        <v>66</v>
      </c>
      <c r="C300" s="305" t="s">
        <v>44</v>
      </c>
      <c r="D300" s="218" t="s">
        <v>267</v>
      </c>
      <c r="E300" s="173" t="s">
        <v>15</v>
      </c>
      <c r="F300" s="287">
        <f>SUM(Лист1!G171)</f>
        <v>158795</v>
      </c>
      <c r="G300" s="287">
        <f>SUM(Лист1!H171)</f>
        <v>158795</v>
      </c>
      <c r="H300" s="262">
        <f t="shared" si="240"/>
        <v>0</v>
      </c>
      <c r="I300" s="287">
        <f>SUM(Лист1!J171)</f>
        <v>158795</v>
      </c>
      <c r="J300" s="287">
        <f>SUM(Лист1!K171)</f>
        <v>158795</v>
      </c>
      <c r="K300" s="262">
        <f t="shared" si="241"/>
        <v>0</v>
      </c>
      <c r="L300" s="287">
        <f>SUM(Лист1!M171)</f>
        <v>158795</v>
      </c>
      <c r="M300" s="287">
        <f>SUM(Лист1!N171)</f>
        <v>158795</v>
      </c>
      <c r="N300" s="262">
        <f t="shared" si="242"/>
        <v>0</v>
      </c>
    </row>
    <row r="301" spans="1:14" x14ac:dyDescent="0.25">
      <c r="A301" s="186" t="s">
        <v>39</v>
      </c>
      <c r="B301" s="173" t="s">
        <v>66</v>
      </c>
      <c r="C301" s="207" t="s">
        <v>44</v>
      </c>
      <c r="D301" s="218" t="s">
        <v>267</v>
      </c>
      <c r="E301" s="173" t="s">
        <v>40</v>
      </c>
      <c r="F301" s="287">
        <f>SUM(F302)</f>
        <v>11500</v>
      </c>
      <c r="G301" s="287">
        <f t="shared" ref="G301" si="335">SUM(G302)</f>
        <v>11500</v>
      </c>
      <c r="H301" s="262">
        <f t="shared" si="240"/>
        <v>0</v>
      </c>
      <c r="I301" s="287">
        <f t="shared" ref="I301:M301" si="336">SUM(I302)</f>
        <v>11500</v>
      </c>
      <c r="J301" s="287">
        <f t="shared" si="336"/>
        <v>11500</v>
      </c>
      <c r="K301" s="262">
        <f t="shared" si="241"/>
        <v>0</v>
      </c>
      <c r="L301" s="287">
        <f t="shared" si="336"/>
        <v>11500</v>
      </c>
      <c r="M301" s="287">
        <f t="shared" si="336"/>
        <v>11500</v>
      </c>
      <c r="N301" s="262">
        <f t="shared" si="242"/>
        <v>0</v>
      </c>
    </row>
    <row r="302" spans="1:14" x14ac:dyDescent="0.25">
      <c r="A302" s="177" t="s">
        <v>168</v>
      </c>
      <c r="B302" s="173" t="s">
        <v>66</v>
      </c>
      <c r="C302" s="305" t="s">
        <v>44</v>
      </c>
      <c r="D302" s="218" t="s">
        <v>267</v>
      </c>
      <c r="E302" s="173" t="s">
        <v>167</v>
      </c>
      <c r="F302" s="287">
        <f>SUM(Лист1!G173)</f>
        <v>11500</v>
      </c>
      <c r="G302" s="287">
        <f>SUM(Лист1!H173)</f>
        <v>11500</v>
      </c>
      <c r="H302" s="262">
        <f t="shared" ref="H302:H365" si="337">SUM(G302-F302)</f>
        <v>0</v>
      </c>
      <c r="I302" s="287">
        <f>SUM(Лист1!J173)</f>
        <v>11500</v>
      </c>
      <c r="J302" s="287">
        <f>SUM(Лист1!K173)</f>
        <v>11500</v>
      </c>
      <c r="K302" s="262">
        <f t="shared" ref="K302:K365" si="338">SUM(I302-J302)</f>
        <v>0</v>
      </c>
      <c r="L302" s="287">
        <f>SUM(Лист1!M173)</f>
        <v>11500</v>
      </c>
      <c r="M302" s="287">
        <f>SUM(Лист1!N173)</f>
        <v>11500</v>
      </c>
      <c r="N302" s="262">
        <f t="shared" ref="N302:N365" si="339">SUM(M302-L302)</f>
        <v>0</v>
      </c>
    </row>
    <row r="303" spans="1:14" ht="77.25" x14ac:dyDescent="0.25">
      <c r="A303" s="274" t="s">
        <v>68</v>
      </c>
      <c r="B303" s="255" t="s">
        <v>66</v>
      </c>
      <c r="C303" s="180" t="s">
        <v>44</v>
      </c>
      <c r="D303" s="218" t="s">
        <v>145</v>
      </c>
      <c r="E303" s="275" t="s">
        <v>8</v>
      </c>
      <c r="F303" s="223">
        <f>SUM(F304)</f>
        <v>6360</v>
      </c>
      <c r="G303" s="223">
        <f t="shared" ref="G303:G304" si="340">SUM(G304)</f>
        <v>6360</v>
      </c>
      <c r="H303" s="262">
        <f t="shared" si="337"/>
        <v>0</v>
      </c>
      <c r="I303" s="223">
        <f t="shared" ref="I303:M304" si="341">SUM(I304)</f>
        <v>6360</v>
      </c>
      <c r="J303" s="223">
        <f t="shared" si="341"/>
        <v>6360</v>
      </c>
      <c r="K303" s="262">
        <f t="shared" si="338"/>
        <v>0</v>
      </c>
      <c r="L303" s="223">
        <f t="shared" si="341"/>
        <v>6360</v>
      </c>
      <c r="M303" s="223">
        <f t="shared" si="341"/>
        <v>6360</v>
      </c>
      <c r="N303" s="262">
        <f t="shared" si="339"/>
        <v>0</v>
      </c>
    </row>
    <row r="304" spans="1:14" x14ac:dyDescent="0.25">
      <c r="A304" s="277" t="s">
        <v>53</v>
      </c>
      <c r="B304" s="255" t="s">
        <v>66</v>
      </c>
      <c r="C304" s="198" t="s">
        <v>44</v>
      </c>
      <c r="D304" s="218" t="s">
        <v>145</v>
      </c>
      <c r="E304" s="255" t="s">
        <v>54</v>
      </c>
      <c r="F304" s="223">
        <f>SUM(F305)</f>
        <v>6360</v>
      </c>
      <c r="G304" s="223">
        <f t="shared" si="340"/>
        <v>6360</v>
      </c>
      <c r="H304" s="262">
        <f t="shared" si="337"/>
        <v>0</v>
      </c>
      <c r="I304" s="223">
        <f t="shared" si="341"/>
        <v>6360</v>
      </c>
      <c r="J304" s="223">
        <f t="shared" si="341"/>
        <v>6360</v>
      </c>
      <c r="K304" s="262">
        <f t="shared" si="338"/>
        <v>0</v>
      </c>
      <c r="L304" s="223">
        <f t="shared" si="341"/>
        <v>6360</v>
      </c>
      <c r="M304" s="223">
        <f t="shared" si="341"/>
        <v>6360</v>
      </c>
      <c r="N304" s="262">
        <f t="shared" si="339"/>
        <v>0</v>
      </c>
    </row>
    <row r="305" spans="1:14" x14ac:dyDescent="0.25">
      <c r="A305" s="177" t="s">
        <v>171</v>
      </c>
      <c r="B305" s="255" t="s">
        <v>66</v>
      </c>
      <c r="C305" s="198" t="s">
        <v>44</v>
      </c>
      <c r="D305" s="218" t="s">
        <v>145</v>
      </c>
      <c r="E305" s="255">
        <v>530</v>
      </c>
      <c r="F305" s="223">
        <f>SUM(Лист1!G176)</f>
        <v>6360</v>
      </c>
      <c r="G305" s="223">
        <f>SUM(Лист1!H176)</f>
        <v>6360</v>
      </c>
      <c r="H305" s="262">
        <f t="shared" si="337"/>
        <v>0</v>
      </c>
      <c r="I305" s="223">
        <f>SUM(Лист1!J176)</f>
        <v>6360</v>
      </c>
      <c r="J305" s="223">
        <f>SUM(Лист1!K176)</f>
        <v>6360</v>
      </c>
      <c r="K305" s="262">
        <f t="shared" si="338"/>
        <v>0</v>
      </c>
      <c r="L305" s="223">
        <f>SUM(Лист1!M176)</f>
        <v>6360</v>
      </c>
      <c r="M305" s="223">
        <f>SUM(Лист1!N176)</f>
        <v>6360</v>
      </c>
      <c r="N305" s="262">
        <f t="shared" si="339"/>
        <v>0</v>
      </c>
    </row>
    <row r="306" spans="1:14" ht="24.75" x14ac:dyDescent="0.25">
      <c r="A306" s="217" t="s">
        <v>32</v>
      </c>
      <c r="B306" s="180" t="s">
        <v>66</v>
      </c>
      <c r="C306" s="180" t="s">
        <v>44</v>
      </c>
      <c r="D306" s="218" t="s">
        <v>268</v>
      </c>
      <c r="E306" s="180" t="s">
        <v>8</v>
      </c>
      <c r="F306" s="223">
        <f>SUM(F307+F309)</f>
        <v>1363130</v>
      </c>
      <c r="G306" s="223">
        <f t="shared" ref="G306" si="342">SUM(G307+G309)</f>
        <v>1363130</v>
      </c>
      <c r="H306" s="262">
        <f t="shared" si="337"/>
        <v>0</v>
      </c>
      <c r="I306" s="223">
        <f t="shared" ref="I306:L306" si="343">SUM(I307+I309)</f>
        <v>1316430</v>
      </c>
      <c r="J306" s="223">
        <f t="shared" ref="J306" si="344">SUM(J307+J309)</f>
        <v>1316430</v>
      </c>
      <c r="K306" s="262">
        <f t="shared" si="338"/>
        <v>0</v>
      </c>
      <c r="L306" s="223">
        <f t="shared" si="343"/>
        <v>1316430</v>
      </c>
      <c r="M306" s="223">
        <f t="shared" ref="M306" si="345">SUM(M307+M309)</f>
        <v>1316430</v>
      </c>
      <c r="N306" s="262">
        <f t="shared" si="339"/>
        <v>0</v>
      </c>
    </row>
    <row r="307" spans="1:14" ht="34.5" x14ac:dyDescent="0.25">
      <c r="A307" s="177" t="s">
        <v>33</v>
      </c>
      <c r="B307" s="198" t="s">
        <v>66</v>
      </c>
      <c r="C307" s="198" t="s">
        <v>44</v>
      </c>
      <c r="D307" s="181" t="s">
        <v>268</v>
      </c>
      <c r="E307" s="180" t="s">
        <v>34</v>
      </c>
      <c r="F307" s="223">
        <f>SUM(F308)</f>
        <v>1135987</v>
      </c>
      <c r="G307" s="223">
        <f t="shared" ref="G307" si="346">SUM(G308)</f>
        <v>1135987</v>
      </c>
      <c r="H307" s="262">
        <f t="shared" si="337"/>
        <v>0</v>
      </c>
      <c r="I307" s="223">
        <f t="shared" ref="I307:M307" si="347">SUM(I308)</f>
        <v>1089287</v>
      </c>
      <c r="J307" s="223">
        <f t="shared" si="347"/>
        <v>1089287</v>
      </c>
      <c r="K307" s="262">
        <f t="shared" si="338"/>
        <v>0</v>
      </c>
      <c r="L307" s="223">
        <f t="shared" si="347"/>
        <v>1089287</v>
      </c>
      <c r="M307" s="223">
        <f t="shared" si="347"/>
        <v>1089287</v>
      </c>
      <c r="N307" s="262">
        <f t="shared" si="339"/>
        <v>0</v>
      </c>
    </row>
    <row r="308" spans="1:14" x14ac:dyDescent="0.25">
      <c r="A308" s="177" t="s">
        <v>35</v>
      </c>
      <c r="B308" s="198" t="s">
        <v>66</v>
      </c>
      <c r="C308" s="198" t="s">
        <v>44</v>
      </c>
      <c r="D308" s="181" t="s">
        <v>268</v>
      </c>
      <c r="E308" s="198" t="s">
        <v>36</v>
      </c>
      <c r="F308" s="223">
        <f>SUM(Лист1!G179)</f>
        <v>1135987</v>
      </c>
      <c r="G308" s="223">
        <f>SUM(Лист1!H179)</f>
        <v>1135987</v>
      </c>
      <c r="H308" s="262">
        <f t="shared" si="337"/>
        <v>0</v>
      </c>
      <c r="I308" s="223">
        <f>SUM(Лист1!J179)</f>
        <v>1089287</v>
      </c>
      <c r="J308" s="223">
        <f>SUM(Лист1!K179)</f>
        <v>1089287</v>
      </c>
      <c r="K308" s="262">
        <f t="shared" si="338"/>
        <v>0</v>
      </c>
      <c r="L308" s="223">
        <f>SUM(Лист1!M179)</f>
        <v>1089287</v>
      </c>
      <c r="M308" s="223">
        <f>SUM(Лист1!N179)</f>
        <v>1089287</v>
      </c>
      <c r="N308" s="262">
        <f t="shared" si="339"/>
        <v>0</v>
      </c>
    </row>
    <row r="309" spans="1:14" x14ac:dyDescent="0.25">
      <c r="A309" s="177" t="s">
        <v>12</v>
      </c>
      <c r="B309" s="198" t="s">
        <v>66</v>
      </c>
      <c r="C309" s="198" t="s">
        <v>44</v>
      </c>
      <c r="D309" s="181" t="s">
        <v>268</v>
      </c>
      <c r="E309" s="198" t="s">
        <v>13</v>
      </c>
      <c r="F309" s="223">
        <f>SUM(F310)</f>
        <v>227143</v>
      </c>
      <c r="G309" s="223">
        <f t="shared" ref="G309" si="348">SUM(G310)</f>
        <v>227143</v>
      </c>
      <c r="H309" s="262">
        <f t="shared" si="337"/>
        <v>0</v>
      </c>
      <c r="I309" s="223">
        <f t="shared" ref="I309:M309" si="349">SUM(I310)</f>
        <v>227143</v>
      </c>
      <c r="J309" s="223">
        <f t="shared" si="349"/>
        <v>227143</v>
      </c>
      <c r="K309" s="262">
        <f t="shared" si="338"/>
        <v>0</v>
      </c>
      <c r="L309" s="223">
        <f t="shared" si="349"/>
        <v>227143</v>
      </c>
      <c r="M309" s="223">
        <f t="shared" si="349"/>
        <v>227143</v>
      </c>
      <c r="N309" s="262">
        <f t="shared" si="339"/>
        <v>0</v>
      </c>
    </row>
    <row r="310" spans="1:14" ht="23.25" x14ac:dyDescent="0.25">
      <c r="A310" s="177" t="s">
        <v>188</v>
      </c>
      <c r="B310" s="198" t="s">
        <v>66</v>
      </c>
      <c r="C310" s="198" t="s">
        <v>44</v>
      </c>
      <c r="D310" s="181" t="s">
        <v>268</v>
      </c>
      <c r="E310" s="198" t="s">
        <v>15</v>
      </c>
      <c r="F310" s="223">
        <f>SUM(Лист1!G181)</f>
        <v>227143</v>
      </c>
      <c r="G310" s="223">
        <f>SUM(Лист1!H181)</f>
        <v>227143</v>
      </c>
      <c r="H310" s="262">
        <f t="shared" si="337"/>
        <v>0</v>
      </c>
      <c r="I310" s="223">
        <f>SUM(Лист1!J181)</f>
        <v>227143</v>
      </c>
      <c r="J310" s="223">
        <f>SUM(Лист1!K181)</f>
        <v>227143</v>
      </c>
      <c r="K310" s="262">
        <f t="shared" si="338"/>
        <v>0</v>
      </c>
      <c r="L310" s="223">
        <f>SUM(Лист1!M181)</f>
        <v>227143</v>
      </c>
      <c r="M310" s="223">
        <f>SUM(Лист1!N181)</f>
        <v>227143</v>
      </c>
      <c r="N310" s="262">
        <f t="shared" si="339"/>
        <v>0</v>
      </c>
    </row>
    <row r="311" spans="1:14" x14ac:dyDescent="0.25">
      <c r="A311" s="184" t="s">
        <v>269</v>
      </c>
      <c r="B311" s="199" t="s">
        <v>66</v>
      </c>
      <c r="C311" s="180" t="s">
        <v>44</v>
      </c>
      <c r="D311" s="218" t="s">
        <v>270</v>
      </c>
      <c r="E311" s="220" t="s">
        <v>8</v>
      </c>
      <c r="F311" s="287">
        <f>SUM(F312)</f>
        <v>100000</v>
      </c>
      <c r="G311" s="287">
        <f t="shared" ref="G311" si="350">SUM(G312)</f>
        <v>100000</v>
      </c>
      <c r="H311" s="262">
        <f t="shared" si="337"/>
        <v>0</v>
      </c>
      <c r="I311" s="287">
        <f t="shared" ref="I311:M311" si="351">SUM(I312)</f>
        <v>100000</v>
      </c>
      <c r="J311" s="287">
        <f t="shared" si="351"/>
        <v>100000</v>
      </c>
      <c r="K311" s="262">
        <f t="shared" si="338"/>
        <v>0</v>
      </c>
      <c r="L311" s="287">
        <f t="shared" si="351"/>
        <v>0</v>
      </c>
      <c r="M311" s="287">
        <f t="shared" si="351"/>
        <v>0</v>
      </c>
      <c r="N311" s="262">
        <f t="shared" si="339"/>
        <v>0</v>
      </c>
    </row>
    <row r="312" spans="1:14" x14ac:dyDescent="0.25">
      <c r="A312" s="186" t="s">
        <v>12</v>
      </c>
      <c r="B312" s="199" t="s">
        <v>66</v>
      </c>
      <c r="C312" s="180" t="s">
        <v>44</v>
      </c>
      <c r="D312" s="218" t="s">
        <v>270</v>
      </c>
      <c r="E312" s="199" t="s">
        <v>13</v>
      </c>
      <c r="F312" s="287">
        <f>SUM(F313:F313)</f>
        <v>100000</v>
      </c>
      <c r="G312" s="287">
        <f t="shared" ref="G312" si="352">SUM(G313:G313)</f>
        <v>100000</v>
      </c>
      <c r="H312" s="262">
        <f t="shared" si="337"/>
        <v>0</v>
      </c>
      <c r="I312" s="287">
        <f t="shared" ref="I312:M312" si="353">SUM(I313:I313)</f>
        <v>100000</v>
      </c>
      <c r="J312" s="287">
        <f t="shared" si="353"/>
        <v>100000</v>
      </c>
      <c r="K312" s="262">
        <f t="shared" si="338"/>
        <v>0</v>
      </c>
      <c r="L312" s="287">
        <f t="shared" si="353"/>
        <v>0</v>
      </c>
      <c r="M312" s="287">
        <f t="shared" si="353"/>
        <v>0</v>
      </c>
      <c r="N312" s="262">
        <f t="shared" si="339"/>
        <v>0</v>
      </c>
    </row>
    <row r="313" spans="1:14" ht="23.25" x14ac:dyDescent="0.25">
      <c r="A313" s="177" t="s">
        <v>188</v>
      </c>
      <c r="B313" s="199" t="s">
        <v>66</v>
      </c>
      <c r="C313" s="180" t="s">
        <v>44</v>
      </c>
      <c r="D313" s="218" t="s">
        <v>270</v>
      </c>
      <c r="E313" s="199" t="s">
        <v>15</v>
      </c>
      <c r="F313" s="264">
        <f>SUM(Лист1!G184)</f>
        <v>100000</v>
      </c>
      <c r="G313" s="264">
        <f>SUM(Лист1!H184)</f>
        <v>100000</v>
      </c>
      <c r="H313" s="262">
        <f t="shared" si="337"/>
        <v>0</v>
      </c>
      <c r="I313" s="264">
        <f>SUM(Лист1!J184)</f>
        <v>100000</v>
      </c>
      <c r="J313" s="264">
        <f>SUM(Лист1!K184)</f>
        <v>100000</v>
      </c>
      <c r="K313" s="262">
        <f t="shared" si="338"/>
        <v>0</v>
      </c>
      <c r="L313" s="264">
        <f>SUM(Лист1!M184)</f>
        <v>0</v>
      </c>
      <c r="M313" s="264">
        <f>SUM(Лист1!N184)</f>
        <v>0</v>
      </c>
      <c r="N313" s="262">
        <f t="shared" si="339"/>
        <v>0</v>
      </c>
    </row>
    <row r="314" spans="1:14" ht="18" x14ac:dyDescent="0.25">
      <c r="A314" s="200" t="s">
        <v>41</v>
      </c>
      <c r="B314" s="237" t="s">
        <v>42</v>
      </c>
      <c r="C314" s="238" t="s">
        <v>7</v>
      </c>
      <c r="D314" s="238" t="s">
        <v>137</v>
      </c>
      <c r="E314" s="238" t="s">
        <v>8</v>
      </c>
      <c r="F314" s="276">
        <f>SUM(F315+F319+F326+F341)</f>
        <v>48918840</v>
      </c>
      <c r="G314" s="276">
        <f t="shared" ref="G314" si="354">SUM(G315+G319+G326+G341)</f>
        <v>48918840</v>
      </c>
      <c r="H314" s="262">
        <f t="shared" si="337"/>
        <v>0</v>
      </c>
      <c r="I314" s="276">
        <f>SUM(I315+I319+I326+I341)</f>
        <v>42008296.399999999</v>
      </c>
      <c r="J314" s="276">
        <f t="shared" ref="J314" si="355">SUM(J315+J319+J326+J341)</f>
        <v>42008296.399999999</v>
      </c>
      <c r="K314" s="262">
        <f t="shared" si="338"/>
        <v>0</v>
      </c>
      <c r="L314" s="276">
        <f>SUM(L315+L319+L326+L341)</f>
        <v>41720803.899999999</v>
      </c>
      <c r="M314" s="276">
        <f t="shared" ref="M314" si="356">SUM(M315+M319+M326+M341)</f>
        <v>41720803.899999999</v>
      </c>
      <c r="N314" s="262">
        <f t="shared" si="339"/>
        <v>0</v>
      </c>
    </row>
    <row r="315" spans="1:14" x14ac:dyDescent="0.25">
      <c r="A315" s="176" t="s">
        <v>105</v>
      </c>
      <c r="B315" s="201" t="s">
        <v>42</v>
      </c>
      <c r="C315" s="204" t="s">
        <v>22</v>
      </c>
      <c r="D315" s="204" t="s">
        <v>137</v>
      </c>
      <c r="E315" s="205" t="s">
        <v>8</v>
      </c>
      <c r="F315" s="276">
        <f t="shared" ref="F315:M317" si="357">SUM(F316)</f>
        <v>3149842</v>
      </c>
      <c r="G315" s="276">
        <f t="shared" si="357"/>
        <v>3149842</v>
      </c>
      <c r="H315" s="262">
        <f t="shared" si="337"/>
        <v>0</v>
      </c>
      <c r="I315" s="276">
        <f t="shared" si="357"/>
        <v>3149842</v>
      </c>
      <c r="J315" s="276">
        <f t="shared" si="357"/>
        <v>3149842</v>
      </c>
      <c r="K315" s="262">
        <f t="shared" si="338"/>
        <v>0</v>
      </c>
      <c r="L315" s="276">
        <f t="shared" si="357"/>
        <v>3149842</v>
      </c>
      <c r="M315" s="276">
        <f t="shared" si="357"/>
        <v>3149842</v>
      </c>
      <c r="N315" s="262">
        <f t="shared" si="339"/>
        <v>0</v>
      </c>
    </row>
    <row r="316" spans="1:14" ht="26.25" x14ac:dyDescent="0.25">
      <c r="A316" s="184" t="s">
        <v>309</v>
      </c>
      <c r="B316" s="173" t="s">
        <v>42</v>
      </c>
      <c r="C316" s="174" t="s">
        <v>22</v>
      </c>
      <c r="D316" s="181" t="s">
        <v>308</v>
      </c>
      <c r="E316" s="175" t="s">
        <v>8</v>
      </c>
      <c r="F316" s="223">
        <f t="shared" si="357"/>
        <v>3149842</v>
      </c>
      <c r="G316" s="223">
        <f t="shared" si="357"/>
        <v>3149842</v>
      </c>
      <c r="H316" s="262">
        <f t="shared" si="337"/>
        <v>0</v>
      </c>
      <c r="I316" s="223">
        <f t="shared" si="357"/>
        <v>3149842</v>
      </c>
      <c r="J316" s="223">
        <f t="shared" si="357"/>
        <v>3149842</v>
      </c>
      <c r="K316" s="262">
        <f t="shared" si="338"/>
        <v>0</v>
      </c>
      <c r="L316" s="223">
        <f t="shared" si="357"/>
        <v>3149842</v>
      </c>
      <c r="M316" s="223">
        <f t="shared" si="357"/>
        <v>3149842</v>
      </c>
      <c r="N316" s="262">
        <f t="shared" si="339"/>
        <v>0</v>
      </c>
    </row>
    <row r="317" spans="1:14" x14ac:dyDescent="0.25">
      <c r="A317" s="178" t="s">
        <v>104</v>
      </c>
      <c r="B317" s="173" t="s">
        <v>42</v>
      </c>
      <c r="C317" s="174" t="s">
        <v>22</v>
      </c>
      <c r="D317" s="181" t="s">
        <v>308</v>
      </c>
      <c r="E317" s="173" t="s">
        <v>90</v>
      </c>
      <c r="F317" s="223">
        <f>SUM(F318)</f>
        <v>3149842</v>
      </c>
      <c r="G317" s="223">
        <f t="shared" si="357"/>
        <v>3149842</v>
      </c>
      <c r="H317" s="262">
        <f t="shared" si="337"/>
        <v>0</v>
      </c>
      <c r="I317" s="223">
        <f t="shared" si="357"/>
        <v>3149842</v>
      </c>
      <c r="J317" s="223">
        <f t="shared" si="357"/>
        <v>3149842</v>
      </c>
      <c r="K317" s="262">
        <f t="shared" si="338"/>
        <v>0</v>
      </c>
      <c r="L317" s="223">
        <f t="shared" si="357"/>
        <v>3149842</v>
      </c>
      <c r="M317" s="223">
        <f t="shared" si="357"/>
        <v>3149842</v>
      </c>
      <c r="N317" s="262">
        <f t="shared" si="339"/>
        <v>0</v>
      </c>
    </row>
    <row r="318" spans="1:14" ht="26.45" customHeight="1" x14ac:dyDescent="0.25">
      <c r="A318" s="178" t="s">
        <v>172</v>
      </c>
      <c r="B318" s="173" t="s">
        <v>42</v>
      </c>
      <c r="C318" s="174" t="s">
        <v>22</v>
      </c>
      <c r="D318" s="181" t="s">
        <v>308</v>
      </c>
      <c r="E318" s="173" t="s">
        <v>191</v>
      </c>
      <c r="F318" s="223">
        <f>SUM(Лист1!G333)</f>
        <v>3149842</v>
      </c>
      <c r="G318" s="223">
        <f>SUM(Лист1!H333)</f>
        <v>3149842</v>
      </c>
      <c r="H318" s="262">
        <f t="shared" si="337"/>
        <v>0</v>
      </c>
      <c r="I318" s="223">
        <f>SUM(Лист1!J333)</f>
        <v>3149842</v>
      </c>
      <c r="J318" s="223">
        <f>SUM(Лист1!K333)</f>
        <v>3149842</v>
      </c>
      <c r="K318" s="262">
        <f t="shared" si="338"/>
        <v>0</v>
      </c>
      <c r="L318" s="223">
        <f>SUM(Лист1!M333)</f>
        <v>3149842</v>
      </c>
      <c r="M318" s="223">
        <f>SUM(Лист1!N333)</f>
        <v>3149842</v>
      </c>
      <c r="N318" s="262">
        <f t="shared" si="339"/>
        <v>0</v>
      </c>
    </row>
    <row r="319" spans="1:14" x14ac:dyDescent="0.25">
      <c r="A319" s="176" t="s">
        <v>106</v>
      </c>
      <c r="B319" s="201" t="s">
        <v>42</v>
      </c>
      <c r="C319" s="204" t="s">
        <v>10</v>
      </c>
      <c r="D319" s="204" t="s">
        <v>137</v>
      </c>
      <c r="E319" s="205" t="s">
        <v>8</v>
      </c>
      <c r="F319" s="276">
        <f>SUM(F320+F323)</f>
        <v>628200</v>
      </c>
      <c r="G319" s="276">
        <f t="shared" ref="G319" si="358">SUM(G320+G323)</f>
        <v>628200</v>
      </c>
      <c r="H319" s="262">
        <f t="shared" si="337"/>
        <v>0</v>
      </c>
      <c r="I319" s="276">
        <f t="shared" ref="I319:L319" si="359">SUM(I320+I323)</f>
        <v>649200</v>
      </c>
      <c r="J319" s="276">
        <f t="shared" ref="J319" si="360">SUM(J320+J323)</f>
        <v>649200</v>
      </c>
      <c r="K319" s="262">
        <f t="shared" si="338"/>
        <v>0</v>
      </c>
      <c r="L319" s="276">
        <f t="shared" si="359"/>
        <v>21000</v>
      </c>
      <c r="M319" s="276">
        <f t="shared" ref="M319" si="361">SUM(M320+M323)</f>
        <v>21000</v>
      </c>
      <c r="N319" s="262">
        <f t="shared" si="339"/>
        <v>0</v>
      </c>
    </row>
    <row r="320" spans="1:14" ht="39" x14ac:dyDescent="0.25">
      <c r="A320" s="184" t="s">
        <v>107</v>
      </c>
      <c r="B320" s="173" t="s">
        <v>42</v>
      </c>
      <c r="C320" s="174" t="s">
        <v>10</v>
      </c>
      <c r="D320" s="181" t="s">
        <v>148</v>
      </c>
      <c r="E320" s="175" t="s">
        <v>8</v>
      </c>
      <c r="F320" s="223">
        <f t="shared" ref="F320:M321" si="362">SUM(F321)</f>
        <v>0</v>
      </c>
      <c r="G320" s="223">
        <f t="shared" si="362"/>
        <v>0</v>
      </c>
      <c r="H320" s="262">
        <f t="shared" si="337"/>
        <v>0</v>
      </c>
      <c r="I320" s="223">
        <f t="shared" si="362"/>
        <v>21000</v>
      </c>
      <c r="J320" s="223">
        <f t="shared" si="362"/>
        <v>21000</v>
      </c>
      <c r="K320" s="262">
        <f t="shared" si="338"/>
        <v>0</v>
      </c>
      <c r="L320" s="223">
        <f t="shared" si="362"/>
        <v>21000</v>
      </c>
      <c r="M320" s="223">
        <f t="shared" si="362"/>
        <v>21000</v>
      </c>
      <c r="N320" s="262">
        <f t="shared" si="339"/>
        <v>0</v>
      </c>
    </row>
    <row r="321" spans="1:14" x14ac:dyDescent="0.25">
      <c r="A321" s="178" t="s">
        <v>89</v>
      </c>
      <c r="B321" s="173" t="s">
        <v>42</v>
      </c>
      <c r="C321" s="174" t="s">
        <v>10</v>
      </c>
      <c r="D321" s="181" t="s">
        <v>148</v>
      </c>
      <c r="E321" s="173" t="s">
        <v>90</v>
      </c>
      <c r="F321" s="223">
        <f t="shared" si="362"/>
        <v>0</v>
      </c>
      <c r="G321" s="223">
        <f t="shared" si="362"/>
        <v>0</v>
      </c>
      <c r="H321" s="262">
        <f t="shared" si="337"/>
        <v>0</v>
      </c>
      <c r="I321" s="223">
        <f t="shared" si="362"/>
        <v>21000</v>
      </c>
      <c r="J321" s="223">
        <f t="shared" si="362"/>
        <v>21000</v>
      </c>
      <c r="K321" s="262">
        <f t="shared" si="338"/>
        <v>0</v>
      </c>
      <c r="L321" s="223">
        <f t="shared" si="362"/>
        <v>21000</v>
      </c>
      <c r="M321" s="223">
        <f t="shared" si="362"/>
        <v>21000</v>
      </c>
      <c r="N321" s="262">
        <f t="shared" si="339"/>
        <v>0</v>
      </c>
    </row>
    <row r="322" spans="1:14" ht="30.6" customHeight="1" x14ac:dyDescent="0.25">
      <c r="A322" s="178" t="s">
        <v>192</v>
      </c>
      <c r="B322" s="173" t="s">
        <v>42</v>
      </c>
      <c r="C322" s="174" t="s">
        <v>10</v>
      </c>
      <c r="D322" s="181" t="s">
        <v>148</v>
      </c>
      <c r="E322" s="173" t="s">
        <v>191</v>
      </c>
      <c r="F322" s="223">
        <f>SUM(Лист1!G337)</f>
        <v>0</v>
      </c>
      <c r="G322" s="223">
        <f>SUM(Лист1!H337)</f>
        <v>0</v>
      </c>
      <c r="H322" s="262">
        <f t="shared" si="337"/>
        <v>0</v>
      </c>
      <c r="I322" s="223">
        <f>SUM(Лист1!J337)</f>
        <v>21000</v>
      </c>
      <c r="J322" s="223">
        <f>SUM(Лист1!K337)</f>
        <v>21000</v>
      </c>
      <c r="K322" s="262">
        <f t="shared" si="338"/>
        <v>0</v>
      </c>
      <c r="L322" s="223">
        <f>SUM(Лист1!M337)</f>
        <v>21000</v>
      </c>
      <c r="M322" s="223">
        <f>SUM(Лист1!N337)</f>
        <v>21000</v>
      </c>
      <c r="N322" s="262">
        <f t="shared" si="339"/>
        <v>0</v>
      </c>
    </row>
    <row r="323" spans="1:14" ht="46.15" customHeight="1" x14ac:dyDescent="0.25">
      <c r="A323" s="228" t="s">
        <v>351</v>
      </c>
      <c r="B323" s="173" t="s">
        <v>42</v>
      </c>
      <c r="C323" s="173" t="s">
        <v>10</v>
      </c>
      <c r="D323" s="181" t="s">
        <v>326</v>
      </c>
      <c r="E323" s="173" t="s">
        <v>8</v>
      </c>
      <c r="F323" s="287">
        <f t="shared" ref="F323:M324" si="363">SUM(F324)</f>
        <v>628200</v>
      </c>
      <c r="G323" s="287">
        <f t="shared" si="363"/>
        <v>628200</v>
      </c>
      <c r="H323" s="262">
        <f t="shared" si="337"/>
        <v>0</v>
      </c>
      <c r="I323" s="287">
        <f t="shared" si="363"/>
        <v>628200</v>
      </c>
      <c r="J323" s="287">
        <f t="shared" si="363"/>
        <v>628200</v>
      </c>
      <c r="K323" s="262">
        <f t="shared" si="338"/>
        <v>0</v>
      </c>
      <c r="L323" s="287">
        <f t="shared" si="363"/>
        <v>0</v>
      </c>
      <c r="M323" s="287">
        <f t="shared" si="363"/>
        <v>0</v>
      </c>
      <c r="N323" s="262">
        <f t="shared" si="339"/>
        <v>0</v>
      </c>
    </row>
    <row r="324" spans="1:14" ht="27" customHeight="1" x14ac:dyDescent="0.25">
      <c r="A324" s="178" t="s">
        <v>89</v>
      </c>
      <c r="B324" s="173" t="s">
        <v>42</v>
      </c>
      <c r="C324" s="173" t="s">
        <v>10</v>
      </c>
      <c r="D324" s="181" t="s">
        <v>326</v>
      </c>
      <c r="E324" s="173" t="s">
        <v>90</v>
      </c>
      <c r="F324" s="287">
        <f>SUM(F325)</f>
        <v>628200</v>
      </c>
      <c r="G324" s="287">
        <f t="shared" si="363"/>
        <v>628200</v>
      </c>
      <c r="H324" s="262">
        <f t="shared" si="337"/>
        <v>0</v>
      </c>
      <c r="I324" s="287">
        <f t="shared" si="363"/>
        <v>628200</v>
      </c>
      <c r="J324" s="287">
        <f t="shared" si="363"/>
        <v>628200</v>
      </c>
      <c r="K324" s="262">
        <f t="shared" si="338"/>
        <v>0</v>
      </c>
      <c r="L324" s="287">
        <f t="shared" si="363"/>
        <v>0</v>
      </c>
      <c r="M324" s="287">
        <f t="shared" si="363"/>
        <v>0</v>
      </c>
      <c r="N324" s="262">
        <f t="shared" si="339"/>
        <v>0</v>
      </c>
    </row>
    <row r="325" spans="1:14" ht="27" customHeight="1" x14ac:dyDescent="0.25">
      <c r="A325" s="300" t="s">
        <v>193</v>
      </c>
      <c r="B325" s="173" t="s">
        <v>42</v>
      </c>
      <c r="C325" s="173" t="s">
        <v>10</v>
      </c>
      <c r="D325" s="181" t="s">
        <v>326</v>
      </c>
      <c r="E325" s="173" t="s">
        <v>191</v>
      </c>
      <c r="F325" s="287">
        <f>SUM(Лист1!G340)</f>
        <v>628200</v>
      </c>
      <c r="G325" s="287">
        <f>SUM(Лист1!H340)</f>
        <v>628200</v>
      </c>
      <c r="H325" s="262">
        <f t="shared" si="337"/>
        <v>0</v>
      </c>
      <c r="I325" s="287">
        <f>SUM(Лист1!J340)</f>
        <v>628200</v>
      </c>
      <c r="J325" s="287">
        <f>SUM(Лист1!K340)</f>
        <v>628200</v>
      </c>
      <c r="K325" s="262">
        <f t="shared" si="338"/>
        <v>0</v>
      </c>
      <c r="L325" s="287">
        <f>SUM(Лист1!M340)</f>
        <v>0</v>
      </c>
      <c r="M325" s="287">
        <f>SUM(Лист1!N340)</f>
        <v>0</v>
      </c>
      <c r="N325" s="262">
        <f t="shared" si="339"/>
        <v>0</v>
      </c>
    </row>
    <row r="326" spans="1:14" x14ac:dyDescent="0.25">
      <c r="A326" s="176" t="s">
        <v>43</v>
      </c>
      <c r="B326" s="201" t="s">
        <v>42</v>
      </c>
      <c r="C326" s="204" t="s">
        <v>44</v>
      </c>
      <c r="D326" s="204" t="s">
        <v>137</v>
      </c>
      <c r="E326" s="205" t="s">
        <v>8</v>
      </c>
      <c r="F326" s="276">
        <f>SUM(F327+F333+F338+F330)</f>
        <v>43290450</v>
      </c>
      <c r="G326" s="276">
        <f t="shared" ref="G326" si="364">SUM(G327+G333+G338+G330)</f>
        <v>43290450</v>
      </c>
      <c r="H326" s="262">
        <f t="shared" si="337"/>
        <v>0</v>
      </c>
      <c r="I326" s="276">
        <f>SUM(I327+I333+I338+I330)</f>
        <v>36358906.399999999</v>
      </c>
      <c r="J326" s="276">
        <f t="shared" ref="J326" si="365">SUM(J327+J333+J338+J330)</f>
        <v>36358906.399999999</v>
      </c>
      <c r="K326" s="262">
        <f t="shared" si="338"/>
        <v>0</v>
      </c>
      <c r="L326" s="276">
        <f>SUM(L327+L333+L338+L330)</f>
        <v>36699613.899999999</v>
      </c>
      <c r="M326" s="276">
        <f t="shared" ref="M326" si="366">SUM(M327+M333+M338+M330)</f>
        <v>36699613.899999999</v>
      </c>
      <c r="N326" s="262">
        <f t="shared" si="339"/>
        <v>0</v>
      </c>
    </row>
    <row r="327" spans="1:14" ht="39" x14ac:dyDescent="0.25">
      <c r="A327" s="229" t="s">
        <v>108</v>
      </c>
      <c r="B327" s="173" t="s">
        <v>42</v>
      </c>
      <c r="C327" s="174" t="s">
        <v>44</v>
      </c>
      <c r="D327" s="181" t="s">
        <v>149</v>
      </c>
      <c r="E327" s="173" t="s">
        <v>8</v>
      </c>
      <c r="F327" s="223">
        <f t="shared" ref="F327:M328" si="367">SUM(F328)</f>
        <v>339433</v>
      </c>
      <c r="G327" s="223">
        <f t="shared" si="367"/>
        <v>339433</v>
      </c>
      <c r="H327" s="262">
        <f t="shared" si="337"/>
        <v>0</v>
      </c>
      <c r="I327" s="223">
        <f t="shared" si="367"/>
        <v>353010.4</v>
      </c>
      <c r="J327" s="223">
        <f t="shared" si="367"/>
        <v>353010.4</v>
      </c>
      <c r="K327" s="262">
        <f t="shared" si="338"/>
        <v>0</v>
      </c>
      <c r="L327" s="223">
        <f t="shared" si="367"/>
        <v>330417.90000000002</v>
      </c>
      <c r="M327" s="223">
        <f t="shared" si="367"/>
        <v>330417.90000000002</v>
      </c>
      <c r="N327" s="262">
        <f t="shared" si="339"/>
        <v>0</v>
      </c>
    </row>
    <row r="328" spans="1:14" x14ac:dyDescent="0.25">
      <c r="A328" s="178" t="s">
        <v>89</v>
      </c>
      <c r="B328" s="173" t="s">
        <v>42</v>
      </c>
      <c r="C328" s="174" t="s">
        <v>44</v>
      </c>
      <c r="D328" s="181" t="s">
        <v>149</v>
      </c>
      <c r="E328" s="173" t="s">
        <v>90</v>
      </c>
      <c r="F328" s="223">
        <f t="shared" si="367"/>
        <v>339433</v>
      </c>
      <c r="G328" s="223">
        <f t="shared" si="367"/>
        <v>339433</v>
      </c>
      <c r="H328" s="262">
        <f t="shared" si="337"/>
        <v>0</v>
      </c>
      <c r="I328" s="223">
        <f t="shared" si="367"/>
        <v>353010.4</v>
      </c>
      <c r="J328" s="223">
        <f t="shared" si="367"/>
        <v>353010.4</v>
      </c>
      <c r="K328" s="262">
        <f t="shared" si="338"/>
        <v>0</v>
      </c>
      <c r="L328" s="223">
        <f t="shared" si="367"/>
        <v>330417.90000000002</v>
      </c>
      <c r="M328" s="223">
        <f t="shared" si="367"/>
        <v>330417.90000000002</v>
      </c>
      <c r="N328" s="262">
        <f t="shared" si="339"/>
        <v>0</v>
      </c>
    </row>
    <row r="329" spans="1:14" x14ac:dyDescent="0.25">
      <c r="A329" s="178" t="s">
        <v>190</v>
      </c>
      <c r="B329" s="173" t="s">
        <v>42</v>
      </c>
      <c r="C329" s="174" t="s">
        <v>44</v>
      </c>
      <c r="D329" s="181" t="s">
        <v>149</v>
      </c>
      <c r="E329" s="173" t="s">
        <v>189</v>
      </c>
      <c r="F329" s="223">
        <f>SUM(Лист1!G344)</f>
        <v>339433</v>
      </c>
      <c r="G329" s="223">
        <f>SUM(Лист1!H344)</f>
        <v>339433</v>
      </c>
      <c r="H329" s="262">
        <f t="shared" si="337"/>
        <v>0</v>
      </c>
      <c r="I329" s="223">
        <f>SUM(Лист1!J344)</f>
        <v>353010.4</v>
      </c>
      <c r="J329" s="223">
        <f>SUM(Лист1!K344)</f>
        <v>353010.4</v>
      </c>
      <c r="K329" s="262">
        <f t="shared" si="338"/>
        <v>0</v>
      </c>
      <c r="L329" s="223">
        <f>SUM(Лист1!M344)</f>
        <v>330417.90000000002</v>
      </c>
      <c r="M329" s="223">
        <f>SUM(Лист1!N344)</f>
        <v>330417.90000000002</v>
      </c>
      <c r="N329" s="262">
        <f t="shared" si="339"/>
        <v>0</v>
      </c>
    </row>
    <row r="330" spans="1:14" ht="51.75" x14ac:dyDescent="0.25">
      <c r="A330" s="184" t="s">
        <v>109</v>
      </c>
      <c r="B330" s="173" t="s">
        <v>42</v>
      </c>
      <c r="C330" s="174" t="s">
        <v>44</v>
      </c>
      <c r="D330" s="181" t="s">
        <v>199</v>
      </c>
      <c r="E330" s="175" t="s">
        <v>8</v>
      </c>
      <c r="F330" s="287">
        <f t="shared" ref="F330:M331" si="368">SUM(F331)</f>
        <v>11361636</v>
      </c>
      <c r="G330" s="287">
        <f t="shared" si="368"/>
        <v>11361636</v>
      </c>
      <c r="H330" s="262">
        <f t="shared" si="337"/>
        <v>0</v>
      </c>
      <c r="I330" s="287">
        <f t="shared" si="368"/>
        <v>4734015</v>
      </c>
      <c r="J330" s="287">
        <f t="shared" si="368"/>
        <v>4734015</v>
      </c>
      <c r="K330" s="262">
        <f t="shared" si="338"/>
        <v>0</v>
      </c>
      <c r="L330" s="287">
        <f t="shared" si="368"/>
        <v>4734015</v>
      </c>
      <c r="M330" s="287">
        <f t="shared" si="368"/>
        <v>4734015</v>
      </c>
      <c r="N330" s="262">
        <f t="shared" si="339"/>
        <v>0</v>
      </c>
    </row>
    <row r="331" spans="1:14" ht="23.45" customHeight="1" x14ac:dyDescent="0.25">
      <c r="A331" s="306" t="s">
        <v>84</v>
      </c>
      <c r="B331" s="173" t="s">
        <v>42</v>
      </c>
      <c r="C331" s="174" t="s">
        <v>44</v>
      </c>
      <c r="D331" s="181" t="s">
        <v>199</v>
      </c>
      <c r="E331" s="175" t="s">
        <v>85</v>
      </c>
      <c r="F331" s="287">
        <f t="shared" si="368"/>
        <v>11361636</v>
      </c>
      <c r="G331" s="287">
        <f t="shared" si="368"/>
        <v>11361636</v>
      </c>
      <c r="H331" s="262">
        <f t="shared" si="337"/>
        <v>0</v>
      </c>
      <c r="I331" s="287">
        <f t="shared" si="368"/>
        <v>4734015</v>
      </c>
      <c r="J331" s="287">
        <f t="shared" si="368"/>
        <v>4734015</v>
      </c>
      <c r="K331" s="262">
        <f t="shared" si="338"/>
        <v>0</v>
      </c>
      <c r="L331" s="287">
        <f t="shared" si="368"/>
        <v>4734015</v>
      </c>
      <c r="M331" s="287">
        <f t="shared" si="368"/>
        <v>4734015</v>
      </c>
      <c r="N331" s="262">
        <f t="shared" si="339"/>
        <v>0</v>
      </c>
    </row>
    <row r="332" spans="1:14" ht="16.149999999999999" customHeight="1" x14ac:dyDescent="0.25">
      <c r="A332" s="307" t="s">
        <v>86</v>
      </c>
      <c r="B332" s="173" t="s">
        <v>42</v>
      </c>
      <c r="C332" s="174" t="s">
        <v>44</v>
      </c>
      <c r="D332" s="181" t="s">
        <v>199</v>
      </c>
      <c r="E332" s="175" t="s">
        <v>87</v>
      </c>
      <c r="F332" s="287">
        <f>SUM(Лист1!G347)</f>
        <v>11361636</v>
      </c>
      <c r="G332" s="287">
        <f>SUM(Лист1!H347)</f>
        <v>11361636</v>
      </c>
      <c r="H332" s="262">
        <f t="shared" si="337"/>
        <v>0</v>
      </c>
      <c r="I332" s="287">
        <f>SUM(Лист1!J347)</f>
        <v>4734015</v>
      </c>
      <c r="J332" s="287">
        <f>SUM(Лист1!K347)</f>
        <v>4734015</v>
      </c>
      <c r="K332" s="262">
        <f t="shared" si="338"/>
        <v>0</v>
      </c>
      <c r="L332" s="287">
        <f>SUM(Лист1!M347)</f>
        <v>4734015</v>
      </c>
      <c r="M332" s="287">
        <f>SUM(Лист1!N347)</f>
        <v>4734015</v>
      </c>
      <c r="N332" s="262">
        <f t="shared" si="339"/>
        <v>0</v>
      </c>
    </row>
    <row r="333" spans="1:14" ht="102.75" x14ac:dyDescent="0.25">
      <c r="A333" s="184" t="s">
        <v>334</v>
      </c>
      <c r="B333" s="173" t="s">
        <v>42</v>
      </c>
      <c r="C333" s="174" t="s">
        <v>44</v>
      </c>
      <c r="D333" s="181" t="s">
        <v>150</v>
      </c>
      <c r="E333" s="173" t="s">
        <v>8</v>
      </c>
      <c r="F333" s="287">
        <f>SUM(F334)</f>
        <v>28343352</v>
      </c>
      <c r="G333" s="287">
        <f t="shared" ref="G333:G334" si="369">SUM(G334)</f>
        <v>28343352</v>
      </c>
      <c r="H333" s="262">
        <f t="shared" si="337"/>
        <v>0</v>
      </c>
      <c r="I333" s="287">
        <f t="shared" ref="I333:M333" si="370">SUM(I334)</f>
        <v>28025852</v>
      </c>
      <c r="J333" s="287">
        <f t="shared" si="370"/>
        <v>28025852</v>
      </c>
      <c r="K333" s="262">
        <f t="shared" si="338"/>
        <v>0</v>
      </c>
      <c r="L333" s="287">
        <f t="shared" si="370"/>
        <v>28389152</v>
      </c>
      <c r="M333" s="287">
        <f t="shared" si="370"/>
        <v>28389152</v>
      </c>
      <c r="N333" s="262">
        <f t="shared" si="339"/>
        <v>0</v>
      </c>
    </row>
    <row r="334" spans="1:14" ht="156.6" customHeight="1" x14ac:dyDescent="0.25">
      <c r="A334" s="184" t="s">
        <v>337</v>
      </c>
      <c r="B334" s="173" t="s">
        <v>42</v>
      </c>
      <c r="C334" s="174" t="s">
        <v>44</v>
      </c>
      <c r="D334" s="181" t="s">
        <v>338</v>
      </c>
      <c r="E334" s="173" t="s">
        <v>8</v>
      </c>
      <c r="F334" s="223">
        <f>SUM(F335)</f>
        <v>28343352</v>
      </c>
      <c r="G334" s="223">
        <f t="shared" si="369"/>
        <v>28343352</v>
      </c>
      <c r="H334" s="262">
        <f t="shared" si="337"/>
        <v>0</v>
      </c>
      <c r="I334" s="223">
        <f t="shared" ref="I334:M334" si="371">SUM(I335)</f>
        <v>28025852</v>
      </c>
      <c r="J334" s="223">
        <f t="shared" si="371"/>
        <v>28025852</v>
      </c>
      <c r="K334" s="262">
        <f t="shared" si="338"/>
        <v>0</v>
      </c>
      <c r="L334" s="223">
        <f t="shared" si="371"/>
        <v>28389152</v>
      </c>
      <c r="M334" s="223">
        <f t="shared" si="371"/>
        <v>28389152</v>
      </c>
      <c r="N334" s="262">
        <f t="shared" si="339"/>
        <v>0</v>
      </c>
    </row>
    <row r="335" spans="1:14" x14ac:dyDescent="0.25">
      <c r="A335" s="68" t="s">
        <v>89</v>
      </c>
      <c r="B335" s="255" t="s">
        <v>42</v>
      </c>
      <c r="C335" s="275" t="s">
        <v>44</v>
      </c>
      <c r="D335" s="181" t="s">
        <v>338</v>
      </c>
      <c r="E335" s="255" t="s">
        <v>90</v>
      </c>
      <c r="F335" s="223">
        <f>SUM(F337+F336)</f>
        <v>28343352</v>
      </c>
      <c r="G335" s="223">
        <f t="shared" ref="G335" si="372">SUM(G337+G336)</f>
        <v>28343352</v>
      </c>
      <c r="H335" s="262">
        <f t="shared" si="337"/>
        <v>0</v>
      </c>
      <c r="I335" s="223">
        <f t="shared" ref="I335:L335" si="373">SUM(I337+I336)</f>
        <v>28025852</v>
      </c>
      <c r="J335" s="223">
        <f t="shared" ref="J335" si="374">SUM(J337+J336)</f>
        <v>28025852</v>
      </c>
      <c r="K335" s="262">
        <f t="shared" si="338"/>
        <v>0</v>
      </c>
      <c r="L335" s="223">
        <f t="shared" si="373"/>
        <v>28389152</v>
      </c>
      <c r="M335" s="223">
        <f t="shared" ref="M335" si="375">SUM(M337+M336)</f>
        <v>28389152</v>
      </c>
      <c r="N335" s="262">
        <f t="shared" si="339"/>
        <v>0</v>
      </c>
    </row>
    <row r="336" spans="1:14" x14ac:dyDescent="0.25">
      <c r="A336" s="178" t="s">
        <v>190</v>
      </c>
      <c r="B336" s="173" t="s">
        <v>42</v>
      </c>
      <c r="C336" s="174" t="s">
        <v>44</v>
      </c>
      <c r="D336" s="181" t="s">
        <v>338</v>
      </c>
      <c r="E336" s="173" t="s">
        <v>189</v>
      </c>
      <c r="F336" s="287">
        <f>SUM(Лист1!G351)</f>
        <v>17996499</v>
      </c>
      <c r="G336" s="287">
        <f>SUM(Лист1!H351)</f>
        <v>17996499</v>
      </c>
      <c r="H336" s="262">
        <f t="shared" si="337"/>
        <v>0</v>
      </c>
      <c r="I336" s="287">
        <f>SUM(Лист1!J351)</f>
        <v>17996499</v>
      </c>
      <c r="J336" s="287">
        <f>SUM(Лист1!K351)</f>
        <v>17996499</v>
      </c>
      <c r="K336" s="262">
        <f t="shared" si="338"/>
        <v>0</v>
      </c>
      <c r="L336" s="287">
        <f>SUM(Лист1!M351)</f>
        <v>17996499</v>
      </c>
      <c r="M336" s="287">
        <f>SUM(Лист1!N351)</f>
        <v>17996499</v>
      </c>
      <c r="N336" s="262">
        <f t="shared" si="339"/>
        <v>0</v>
      </c>
    </row>
    <row r="337" spans="1:14" ht="29.45" customHeight="1" x14ac:dyDescent="0.25">
      <c r="A337" s="300" t="s">
        <v>193</v>
      </c>
      <c r="B337" s="173" t="s">
        <v>42</v>
      </c>
      <c r="C337" s="174" t="s">
        <v>44</v>
      </c>
      <c r="D337" s="181" t="s">
        <v>338</v>
      </c>
      <c r="E337" s="173" t="s">
        <v>191</v>
      </c>
      <c r="F337" s="223">
        <f>SUM(Лист1!G352)</f>
        <v>10346853</v>
      </c>
      <c r="G337" s="223">
        <f>SUM(Лист1!H352)</f>
        <v>10346853</v>
      </c>
      <c r="H337" s="262">
        <f t="shared" si="337"/>
        <v>0</v>
      </c>
      <c r="I337" s="223">
        <f>SUM(Лист1!J352)</f>
        <v>10029353</v>
      </c>
      <c r="J337" s="223">
        <f>SUM(Лист1!K352)</f>
        <v>10029353</v>
      </c>
      <c r="K337" s="262">
        <f t="shared" si="338"/>
        <v>0</v>
      </c>
      <c r="L337" s="223">
        <f>SUM(Лист1!M352)</f>
        <v>10392653</v>
      </c>
      <c r="M337" s="223">
        <f>SUM(Лист1!N352)</f>
        <v>10392653</v>
      </c>
      <c r="N337" s="262">
        <f t="shared" si="339"/>
        <v>0</v>
      </c>
    </row>
    <row r="338" spans="1:14" ht="39" x14ac:dyDescent="0.25">
      <c r="A338" s="184" t="s">
        <v>45</v>
      </c>
      <c r="B338" s="173" t="s">
        <v>42</v>
      </c>
      <c r="C338" s="173" t="s">
        <v>44</v>
      </c>
      <c r="D338" s="181" t="s">
        <v>142</v>
      </c>
      <c r="E338" s="173" t="s">
        <v>8</v>
      </c>
      <c r="F338" s="223">
        <f t="shared" ref="F338:M339" si="376">SUM(F339)</f>
        <v>3246029</v>
      </c>
      <c r="G338" s="223">
        <f t="shared" si="376"/>
        <v>3246029</v>
      </c>
      <c r="H338" s="262">
        <f t="shared" si="337"/>
        <v>0</v>
      </c>
      <c r="I338" s="223">
        <f t="shared" si="376"/>
        <v>3246029</v>
      </c>
      <c r="J338" s="223">
        <f t="shared" si="376"/>
        <v>3246029</v>
      </c>
      <c r="K338" s="262">
        <f t="shared" si="338"/>
        <v>0</v>
      </c>
      <c r="L338" s="223">
        <f t="shared" si="376"/>
        <v>3246029</v>
      </c>
      <c r="M338" s="223">
        <f t="shared" si="376"/>
        <v>3246029</v>
      </c>
      <c r="N338" s="262">
        <f t="shared" si="339"/>
        <v>0</v>
      </c>
    </row>
    <row r="339" spans="1:14" ht="23.25" x14ac:dyDescent="0.25">
      <c r="A339" s="177" t="s">
        <v>16</v>
      </c>
      <c r="B339" s="173" t="s">
        <v>42</v>
      </c>
      <c r="C339" s="173" t="s">
        <v>44</v>
      </c>
      <c r="D339" s="181" t="s">
        <v>142</v>
      </c>
      <c r="E339" s="173" t="s">
        <v>17</v>
      </c>
      <c r="F339" s="223">
        <f t="shared" si="376"/>
        <v>3246029</v>
      </c>
      <c r="G339" s="223">
        <f t="shared" si="376"/>
        <v>3246029</v>
      </c>
      <c r="H339" s="262">
        <f t="shared" si="337"/>
        <v>0</v>
      </c>
      <c r="I339" s="223">
        <f t="shared" si="376"/>
        <v>3246029</v>
      </c>
      <c r="J339" s="223">
        <f t="shared" si="376"/>
        <v>3246029</v>
      </c>
      <c r="K339" s="262">
        <f t="shared" si="338"/>
        <v>0</v>
      </c>
      <c r="L339" s="223">
        <f t="shared" si="376"/>
        <v>3246029</v>
      </c>
      <c r="M339" s="223">
        <f t="shared" si="376"/>
        <v>3246029</v>
      </c>
      <c r="N339" s="262">
        <f t="shared" si="339"/>
        <v>0</v>
      </c>
    </row>
    <row r="340" spans="1:14" x14ac:dyDescent="0.25">
      <c r="A340" s="178" t="s">
        <v>178</v>
      </c>
      <c r="B340" s="173" t="s">
        <v>42</v>
      </c>
      <c r="C340" s="173" t="s">
        <v>44</v>
      </c>
      <c r="D340" s="181" t="s">
        <v>142</v>
      </c>
      <c r="E340" s="173" t="s">
        <v>177</v>
      </c>
      <c r="F340" s="223">
        <f>SUM(Лист1!G98)</f>
        <v>3246029</v>
      </c>
      <c r="G340" s="223">
        <f>SUM(Лист1!H98)</f>
        <v>3246029</v>
      </c>
      <c r="H340" s="262">
        <f t="shared" si="337"/>
        <v>0</v>
      </c>
      <c r="I340" s="223">
        <f>SUM(Лист1!J98)</f>
        <v>3246029</v>
      </c>
      <c r="J340" s="223">
        <f>SUM(Лист1!K98)</f>
        <v>3246029</v>
      </c>
      <c r="K340" s="262">
        <f t="shared" si="338"/>
        <v>0</v>
      </c>
      <c r="L340" s="223">
        <f>SUM(Лист1!M98)</f>
        <v>3246029</v>
      </c>
      <c r="M340" s="223">
        <f>SUM(Лист1!N98)</f>
        <v>3246029</v>
      </c>
      <c r="N340" s="262">
        <f t="shared" si="339"/>
        <v>0</v>
      </c>
    </row>
    <row r="341" spans="1:14" x14ac:dyDescent="0.25">
      <c r="A341" s="176" t="s">
        <v>110</v>
      </c>
      <c r="B341" s="201" t="s">
        <v>42</v>
      </c>
      <c r="C341" s="204" t="s">
        <v>50</v>
      </c>
      <c r="D341" s="204" t="s">
        <v>137</v>
      </c>
      <c r="E341" s="205" t="s">
        <v>8</v>
      </c>
      <c r="F341" s="276">
        <f>SUM(F342+F347)</f>
        <v>1850348</v>
      </c>
      <c r="G341" s="276">
        <f t="shared" ref="G341" si="377">SUM(G342+G347)</f>
        <v>1850348</v>
      </c>
      <c r="H341" s="262">
        <f t="shared" si="337"/>
        <v>0</v>
      </c>
      <c r="I341" s="276">
        <f t="shared" ref="I341:L341" si="378">SUM(I342+I347)</f>
        <v>1850348</v>
      </c>
      <c r="J341" s="276">
        <f t="shared" ref="J341" si="379">SUM(J342+J347)</f>
        <v>1850348</v>
      </c>
      <c r="K341" s="262">
        <f t="shared" si="338"/>
        <v>0</v>
      </c>
      <c r="L341" s="276">
        <f t="shared" si="378"/>
        <v>1850348</v>
      </c>
      <c r="M341" s="276">
        <f t="shared" ref="M341" si="380">SUM(M342+M347)</f>
        <v>1850348</v>
      </c>
      <c r="N341" s="262">
        <f t="shared" si="339"/>
        <v>0</v>
      </c>
    </row>
    <row r="342" spans="1:14" ht="26.25" x14ac:dyDescent="0.25">
      <c r="A342" s="189" t="s">
        <v>111</v>
      </c>
      <c r="B342" s="199" t="s">
        <v>42</v>
      </c>
      <c r="C342" s="216" t="s">
        <v>50</v>
      </c>
      <c r="D342" s="181" t="s">
        <v>146</v>
      </c>
      <c r="E342" s="220" t="s">
        <v>8</v>
      </c>
      <c r="F342" s="223">
        <f>SUM(F343+F345)</f>
        <v>793500</v>
      </c>
      <c r="G342" s="223">
        <f t="shared" ref="G342" si="381">SUM(G343+G345)</f>
        <v>793500</v>
      </c>
      <c r="H342" s="262">
        <f t="shared" si="337"/>
        <v>0</v>
      </c>
      <c r="I342" s="223">
        <f t="shared" ref="I342:L342" si="382">SUM(I343+I345)</f>
        <v>793500</v>
      </c>
      <c r="J342" s="223">
        <f t="shared" ref="J342" si="383">SUM(J343+J345)</f>
        <v>793500</v>
      </c>
      <c r="K342" s="262">
        <f t="shared" si="338"/>
        <v>0</v>
      </c>
      <c r="L342" s="223">
        <f t="shared" si="382"/>
        <v>793500</v>
      </c>
      <c r="M342" s="223">
        <f t="shared" ref="M342" si="384">SUM(M343+M345)</f>
        <v>793500</v>
      </c>
      <c r="N342" s="262">
        <f t="shared" si="339"/>
        <v>0</v>
      </c>
    </row>
    <row r="343" spans="1:14" ht="34.5" x14ac:dyDescent="0.25">
      <c r="A343" s="177" t="s">
        <v>33</v>
      </c>
      <c r="B343" s="173" t="s">
        <v>42</v>
      </c>
      <c r="C343" s="174" t="s">
        <v>50</v>
      </c>
      <c r="D343" s="181" t="s">
        <v>146</v>
      </c>
      <c r="E343" s="173" t="s">
        <v>34</v>
      </c>
      <c r="F343" s="223">
        <f>SUM(F344)</f>
        <v>784500</v>
      </c>
      <c r="G343" s="223">
        <f t="shared" ref="G343" si="385">SUM(G344)</f>
        <v>784500</v>
      </c>
      <c r="H343" s="262">
        <f t="shared" si="337"/>
        <v>0</v>
      </c>
      <c r="I343" s="223">
        <f t="shared" ref="I343:M343" si="386">SUM(I344)</f>
        <v>784500</v>
      </c>
      <c r="J343" s="223">
        <f t="shared" si="386"/>
        <v>784500</v>
      </c>
      <c r="K343" s="262">
        <f t="shared" si="338"/>
        <v>0</v>
      </c>
      <c r="L343" s="223">
        <f t="shared" si="386"/>
        <v>784500</v>
      </c>
      <c r="M343" s="223">
        <f t="shared" si="386"/>
        <v>784500</v>
      </c>
      <c r="N343" s="262">
        <f t="shared" si="339"/>
        <v>0</v>
      </c>
    </row>
    <row r="344" spans="1:14" x14ac:dyDescent="0.25">
      <c r="A344" s="177" t="s">
        <v>35</v>
      </c>
      <c r="B344" s="173" t="s">
        <v>42</v>
      </c>
      <c r="C344" s="174" t="s">
        <v>50</v>
      </c>
      <c r="D344" s="181" t="s">
        <v>146</v>
      </c>
      <c r="E344" s="173" t="s">
        <v>36</v>
      </c>
      <c r="F344" s="223">
        <f>SUM(Лист1!G356)</f>
        <v>784500</v>
      </c>
      <c r="G344" s="223">
        <f>SUM(Лист1!H356)</f>
        <v>784500</v>
      </c>
      <c r="H344" s="262">
        <f t="shared" si="337"/>
        <v>0</v>
      </c>
      <c r="I344" s="223">
        <f>SUM(Лист1!J356)</f>
        <v>784500</v>
      </c>
      <c r="J344" s="223">
        <f>SUM(Лист1!K356)</f>
        <v>784500</v>
      </c>
      <c r="K344" s="262">
        <f t="shared" si="338"/>
        <v>0</v>
      </c>
      <c r="L344" s="223">
        <f>SUM(Лист1!M356)</f>
        <v>784500</v>
      </c>
      <c r="M344" s="223">
        <f>SUM(Лист1!N356)</f>
        <v>784500</v>
      </c>
      <c r="N344" s="262">
        <f t="shared" si="339"/>
        <v>0</v>
      </c>
    </row>
    <row r="345" spans="1:14" x14ac:dyDescent="0.25">
      <c r="A345" s="177" t="s">
        <v>12</v>
      </c>
      <c r="B345" s="173" t="s">
        <v>42</v>
      </c>
      <c r="C345" s="173" t="s">
        <v>50</v>
      </c>
      <c r="D345" s="181" t="s">
        <v>146</v>
      </c>
      <c r="E345" s="173" t="s">
        <v>13</v>
      </c>
      <c r="F345" s="223">
        <f>SUM(F346)</f>
        <v>9000</v>
      </c>
      <c r="G345" s="223">
        <f t="shared" ref="G345" si="387">SUM(G346)</f>
        <v>9000</v>
      </c>
      <c r="H345" s="262">
        <f t="shared" si="337"/>
        <v>0</v>
      </c>
      <c r="I345" s="223">
        <f t="shared" ref="I345:M345" si="388">SUM(I346)</f>
        <v>9000</v>
      </c>
      <c r="J345" s="223">
        <f t="shared" si="388"/>
        <v>9000</v>
      </c>
      <c r="K345" s="262">
        <f t="shared" si="338"/>
        <v>0</v>
      </c>
      <c r="L345" s="223">
        <f t="shared" si="388"/>
        <v>9000</v>
      </c>
      <c r="M345" s="223">
        <f t="shared" si="388"/>
        <v>9000</v>
      </c>
      <c r="N345" s="262">
        <f t="shared" si="339"/>
        <v>0</v>
      </c>
    </row>
    <row r="346" spans="1:14" ht="23.25" x14ac:dyDescent="0.25">
      <c r="A346" s="177" t="s">
        <v>188</v>
      </c>
      <c r="B346" s="173" t="s">
        <v>42</v>
      </c>
      <c r="C346" s="173" t="s">
        <v>50</v>
      </c>
      <c r="D346" s="181" t="s">
        <v>146</v>
      </c>
      <c r="E346" s="173" t="s">
        <v>15</v>
      </c>
      <c r="F346" s="223">
        <f>SUM(Лист1!G358)</f>
        <v>9000</v>
      </c>
      <c r="G346" s="223">
        <f>SUM(Лист1!H358)</f>
        <v>9000</v>
      </c>
      <c r="H346" s="262">
        <f t="shared" si="337"/>
        <v>0</v>
      </c>
      <c r="I346" s="223">
        <f>SUM(Лист1!J358)</f>
        <v>9000</v>
      </c>
      <c r="J346" s="223">
        <f>SUM(Лист1!K358)</f>
        <v>9000</v>
      </c>
      <c r="K346" s="262">
        <f t="shared" si="338"/>
        <v>0</v>
      </c>
      <c r="L346" s="223">
        <f>SUM(Лист1!M358)</f>
        <v>9000</v>
      </c>
      <c r="M346" s="223">
        <f>SUM(Лист1!N358)</f>
        <v>9000</v>
      </c>
      <c r="N346" s="262">
        <f t="shared" si="339"/>
        <v>0</v>
      </c>
    </row>
    <row r="347" spans="1:14" ht="102.75" x14ac:dyDescent="0.25">
      <c r="A347" s="184" t="s">
        <v>334</v>
      </c>
      <c r="B347" s="199" t="s">
        <v>42</v>
      </c>
      <c r="C347" s="216" t="s">
        <v>50</v>
      </c>
      <c r="D347" s="218" t="s">
        <v>150</v>
      </c>
      <c r="E347" s="220" t="s">
        <v>8</v>
      </c>
      <c r="F347" s="223">
        <f>SUM(F348+F353)</f>
        <v>1056848</v>
      </c>
      <c r="G347" s="223">
        <f t="shared" ref="G347" si="389">SUM(G348+G353)</f>
        <v>1056848</v>
      </c>
      <c r="H347" s="262">
        <f t="shared" si="337"/>
        <v>0</v>
      </c>
      <c r="I347" s="223">
        <f t="shared" ref="I347:L347" si="390">SUM(I348+I353)</f>
        <v>1056848</v>
      </c>
      <c r="J347" s="223">
        <f t="shared" ref="J347" si="391">SUM(J348+J353)</f>
        <v>1056848</v>
      </c>
      <c r="K347" s="262">
        <f t="shared" si="338"/>
        <v>0</v>
      </c>
      <c r="L347" s="223">
        <f t="shared" si="390"/>
        <v>1056848</v>
      </c>
      <c r="M347" s="223">
        <f t="shared" ref="M347" si="392">SUM(M348+M353)</f>
        <v>1056848</v>
      </c>
      <c r="N347" s="262">
        <f t="shared" si="339"/>
        <v>0</v>
      </c>
    </row>
    <row r="348" spans="1:14" ht="115.5" x14ac:dyDescent="0.25">
      <c r="A348" s="184" t="s">
        <v>339</v>
      </c>
      <c r="B348" s="199" t="s">
        <v>42</v>
      </c>
      <c r="C348" s="216" t="s">
        <v>50</v>
      </c>
      <c r="D348" s="218" t="s">
        <v>340</v>
      </c>
      <c r="E348" s="220" t="s">
        <v>8</v>
      </c>
      <c r="F348" s="223">
        <f>SUM(F349+F351)</f>
        <v>937848</v>
      </c>
      <c r="G348" s="223">
        <f t="shared" ref="G348" si="393">SUM(G349+G351)</f>
        <v>937848</v>
      </c>
      <c r="H348" s="262">
        <f t="shared" si="337"/>
        <v>0</v>
      </c>
      <c r="I348" s="223">
        <f t="shared" ref="I348:L348" si="394">SUM(I349+I351)</f>
        <v>937848</v>
      </c>
      <c r="J348" s="223">
        <f t="shared" ref="J348" si="395">SUM(J349+J351)</f>
        <v>937848</v>
      </c>
      <c r="K348" s="262">
        <f t="shared" si="338"/>
        <v>0</v>
      </c>
      <c r="L348" s="223">
        <f t="shared" si="394"/>
        <v>937848</v>
      </c>
      <c r="M348" s="223">
        <f t="shared" ref="M348" si="396">SUM(M349+M351)</f>
        <v>937848</v>
      </c>
      <c r="N348" s="262">
        <f t="shared" si="339"/>
        <v>0</v>
      </c>
    </row>
    <row r="349" spans="1:14" ht="39.6" customHeight="1" x14ac:dyDescent="0.25">
      <c r="A349" s="177" t="s">
        <v>33</v>
      </c>
      <c r="B349" s="173" t="s">
        <v>42</v>
      </c>
      <c r="C349" s="174" t="s">
        <v>50</v>
      </c>
      <c r="D349" s="181" t="s">
        <v>340</v>
      </c>
      <c r="E349" s="173" t="s">
        <v>34</v>
      </c>
      <c r="F349" s="223">
        <f>SUM(F350)</f>
        <v>937848</v>
      </c>
      <c r="G349" s="223">
        <f t="shared" ref="G349" si="397">SUM(G350)</f>
        <v>937848</v>
      </c>
      <c r="H349" s="262">
        <f t="shared" si="337"/>
        <v>0</v>
      </c>
      <c r="I349" s="223">
        <f t="shared" ref="I349:M349" si="398">SUM(I350)</f>
        <v>937848</v>
      </c>
      <c r="J349" s="223">
        <f t="shared" si="398"/>
        <v>937848</v>
      </c>
      <c r="K349" s="262">
        <f t="shared" si="338"/>
        <v>0</v>
      </c>
      <c r="L349" s="223">
        <f t="shared" si="398"/>
        <v>937848</v>
      </c>
      <c r="M349" s="223">
        <f t="shared" si="398"/>
        <v>937848</v>
      </c>
      <c r="N349" s="262">
        <f t="shared" si="339"/>
        <v>0</v>
      </c>
    </row>
    <row r="350" spans="1:14" x14ac:dyDescent="0.25">
      <c r="A350" s="177" t="s">
        <v>35</v>
      </c>
      <c r="B350" s="173" t="s">
        <v>42</v>
      </c>
      <c r="C350" s="174" t="s">
        <v>50</v>
      </c>
      <c r="D350" s="218" t="s">
        <v>340</v>
      </c>
      <c r="E350" s="173" t="s">
        <v>36</v>
      </c>
      <c r="F350" s="223">
        <f>SUM(Лист1!G362)</f>
        <v>937848</v>
      </c>
      <c r="G350" s="223">
        <f>SUM(Лист1!H362)</f>
        <v>937848</v>
      </c>
      <c r="H350" s="262">
        <f t="shared" si="337"/>
        <v>0</v>
      </c>
      <c r="I350" s="223">
        <f>SUM(Лист1!J362)</f>
        <v>937848</v>
      </c>
      <c r="J350" s="223">
        <f>SUM(Лист1!K362)</f>
        <v>937848</v>
      </c>
      <c r="K350" s="262">
        <f t="shared" si="338"/>
        <v>0</v>
      </c>
      <c r="L350" s="223">
        <f>SUM(Лист1!M362)</f>
        <v>937848</v>
      </c>
      <c r="M350" s="223">
        <f>SUM(Лист1!N362)</f>
        <v>937848</v>
      </c>
      <c r="N350" s="262">
        <f t="shared" si="339"/>
        <v>0</v>
      </c>
    </row>
    <row r="351" spans="1:14" x14ac:dyDescent="0.25">
      <c r="A351" s="177" t="s">
        <v>12</v>
      </c>
      <c r="B351" s="173" t="s">
        <v>42</v>
      </c>
      <c r="C351" s="173" t="s">
        <v>50</v>
      </c>
      <c r="D351" s="181" t="s">
        <v>340</v>
      </c>
      <c r="E351" s="173" t="s">
        <v>13</v>
      </c>
      <c r="F351" s="223">
        <f>SUM(F352)</f>
        <v>0</v>
      </c>
      <c r="G351" s="223">
        <f t="shared" ref="G351" si="399">SUM(G352)</f>
        <v>0</v>
      </c>
      <c r="H351" s="262">
        <f t="shared" si="337"/>
        <v>0</v>
      </c>
      <c r="I351" s="223">
        <f t="shared" ref="I351:M351" si="400">SUM(I352)</f>
        <v>0</v>
      </c>
      <c r="J351" s="223">
        <f t="shared" si="400"/>
        <v>0</v>
      </c>
      <c r="K351" s="262">
        <f t="shared" si="338"/>
        <v>0</v>
      </c>
      <c r="L351" s="223">
        <f t="shared" si="400"/>
        <v>0</v>
      </c>
      <c r="M351" s="223">
        <f t="shared" si="400"/>
        <v>0</v>
      </c>
      <c r="N351" s="262">
        <f t="shared" si="339"/>
        <v>0</v>
      </c>
    </row>
    <row r="352" spans="1:14" ht="23.25" x14ac:dyDescent="0.25">
      <c r="A352" s="177" t="s">
        <v>188</v>
      </c>
      <c r="B352" s="173" t="s">
        <v>42</v>
      </c>
      <c r="C352" s="173" t="s">
        <v>50</v>
      </c>
      <c r="D352" s="218" t="s">
        <v>340</v>
      </c>
      <c r="E352" s="173" t="s">
        <v>15</v>
      </c>
      <c r="F352" s="223">
        <f>SUM(Лист1!G364)</f>
        <v>0</v>
      </c>
      <c r="G352" s="223">
        <f>SUM(Лист1!H364)</f>
        <v>0</v>
      </c>
      <c r="H352" s="262">
        <f t="shared" si="337"/>
        <v>0</v>
      </c>
      <c r="I352" s="223">
        <f>SUM(Лист1!J364)</f>
        <v>0</v>
      </c>
      <c r="J352" s="223">
        <f>SUM(Лист1!K364)</f>
        <v>0</v>
      </c>
      <c r="K352" s="262">
        <f t="shared" si="338"/>
        <v>0</v>
      </c>
      <c r="L352" s="223">
        <f>SUM(Лист1!M364)</f>
        <v>0</v>
      </c>
      <c r="M352" s="223">
        <f>SUM(Лист1!N364)</f>
        <v>0</v>
      </c>
      <c r="N352" s="262">
        <f t="shared" si="339"/>
        <v>0</v>
      </c>
    </row>
    <row r="353" spans="1:14" ht="129.6" customHeight="1" x14ac:dyDescent="0.25">
      <c r="A353" s="184" t="s">
        <v>335</v>
      </c>
      <c r="B353" s="173" t="s">
        <v>42</v>
      </c>
      <c r="C353" s="174" t="s">
        <v>44</v>
      </c>
      <c r="D353" s="181" t="s">
        <v>336</v>
      </c>
      <c r="E353" s="173" t="s">
        <v>8</v>
      </c>
      <c r="F353" s="223">
        <f>SUM(F354)</f>
        <v>119000</v>
      </c>
      <c r="G353" s="223">
        <f t="shared" ref="G353:G354" si="401">SUM(G354)</f>
        <v>119000</v>
      </c>
      <c r="H353" s="262">
        <f t="shared" si="337"/>
        <v>0</v>
      </c>
      <c r="I353" s="223">
        <f t="shared" ref="I353:M353" si="402">SUM(I354)</f>
        <v>119000</v>
      </c>
      <c r="J353" s="223">
        <f t="shared" si="402"/>
        <v>119000</v>
      </c>
      <c r="K353" s="262">
        <f t="shared" si="338"/>
        <v>0</v>
      </c>
      <c r="L353" s="223">
        <f t="shared" si="402"/>
        <v>119000</v>
      </c>
      <c r="M353" s="223">
        <f t="shared" si="402"/>
        <v>119000</v>
      </c>
      <c r="N353" s="262">
        <f t="shared" si="339"/>
        <v>0</v>
      </c>
    </row>
    <row r="354" spans="1:14" x14ac:dyDescent="0.25">
      <c r="A354" s="177" t="s">
        <v>12</v>
      </c>
      <c r="B354" s="255" t="s">
        <v>42</v>
      </c>
      <c r="C354" s="275" t="s">
        <v>44</v>
      </c>
      <c r="D354" s="181" t="s">
        <v>336</v>
      </c>
      <c r="E354" s="255">
        <v>200</v>
      </c>
      <c r="F354" s="223">
        <f>SUM(F355)</f>
        <v>119000</v>
      </c>
      <c r="G354" s="223">
        <f t="shared" si="401"/>
        <v>119000</v>
      </c>
      <c r="H354" s="262">
        <f t="shared" si="337"/>
        <v>0</v>
      </c>
      <c r="I354" s="223">
        <f t="shared" ref="I354:M354" si="403">SUM(I355)</f>
        <v>119000</v>
      </c>
      <c r="J354" s="223">
        <f t="shared" si="403"/>
        <v>119000</v>
      </c>
      <c r="K354" s="262">
        <f t="shared" si="338"/>
        <v>0</v>
      </c>
      <c r="L354" s="223">
        <f t="shared" si="403"/>
        <v>119000</v>
      </c>
      <c r="M354" s="223">
        <f t="shared" si="403"/>
        <v>119000</v>
      </c>
      <c r="N354" s="262">
        <f t="shared" si="339"/>
        <v>0</v>
      </c>
    </row>
    <row r="355" spans="1:14" ht="23.25" x14ac:dyDescent="0.25">
      <c r="A355" s="177" t="s">
        <v>188</v>
      </c>
      <c r="B355" s="173" t="s">
        <v>42</v>
      </c>
      <c r="C355" s="174" t="s">
        <v>44</v>
      </c>
      <c r="D355" s="181" t="s">
        <v>336</v>
      </c>
      <c r="E355" s="173" t="s">
        <v>15</v>
      </c>
      <c r="F355" s="223">
        <f>SUM(Лист1!G367)</f>
        <v>119000</v>
      </c>
      <c r="G355" s="223">
        <f>SUM(Лист1!H367)</f>
        <v>119000</v>
      </c>
      <c r="H355" s="262">
        <f t="shared" si="337"/>
        <v>0</v>
      </c>
      <c r="I355" s="223">
        <f>SUM(Лист1!J367)</f>
        <v>119000</v>
      </c>
      <c r="J355" s="223">
        <f>SUM(Лист1!K367)</f>
        <v>119000</v>
      </c>
      <c r="K355" s="262">
        <f t="shared" si="338"/>
        <v>0</v>
      </c>
      <c r="L355" s="223">
        <f>SUM(Лист1!M367)</f>
        <v>119000</v>
      </c>
      <c r="M355" s="223">
        <f>SUM(Лист1!N367)</f>
        <v>119000</v>
      </c>
      <c r="N355" s="262">
        <f t="shared" si="339"/>
        <v>0</v>
      </c>
    </row>
    <row r="356" spans="1:14" ht="15.75" x14ac:dyDescent="0.25">
      <c r="A356" s="222" t="s">
        <v>112</v>
      </c>
      <c r="B356" s="279" t="s">
        <v>113</v>
      </c>
      <c r="C356" s="280" t="s">
        <v>7</v>
      </c>
      <c r="D356" s="280" t="s">
        <v>137</v>
      </c>
      <c r="E356" s="281" t="s">
        <v>8</v>
      </c>
      <c r="F356" s="286">
        <f>SUM(F357)</f>
        <v>150000</v>
      </c>
      <c r="G356" s="286">
        <f t="shared" ref="G356" si="404">SUM(G357)</f>
        <v>150000</v>
      </c>
      <c r="H356" s="262">
        <f t="shared" si="337"/>
        <v>0</v>
      </c>
      <c r="I356" s="286">
        <f t="shared" ref="I356:M356" si="405">SUM(I357)</f>
        <v>150000</v>
      </c>
      <c r="J356" s="286">
        <f t="shared" si="405"/>
        <v>150000</v>
      </c>
      <c r="K356" s="262">
        <f t="shared" si="338"/>
        <v>0</v>
      </c>
      <c r="L356" s="286">
        <f t="shared" si="405"/>
        <v>150000</v>
      </c>
      <c r="M356" s="286">
        <f t="shared" si="405"/>
        <v>150000</v>
      </c>
      <c r="N356" s="262">
        <f t="shared" si="339"/>
        <v>0</v>
      </c>
    </row>
    <row r="357" spans="1:14" x14ac:dyDescent="0.25">
      <c r="A357" s="172" t="s">
        <v>114</v>
      </c>
      <c r="B357" s="265" t="s">
        <v>113</v>
      </c>
      <c r="C357" s="266" t="s">
        <v>22</v>
      </c>
      <c r="D357" s="266" t="s">
        <v>137</v>
      </c>
      <c r="E357" s="267" t="s">
        <v>8</v>
      </c>
      <c r="F357" s="286">
        <f>SUM(F358+F363)</f>
        <v>150000</v>
      </c>
      <c r="G357" s="286">
        <f t="shared" ref="G357" si="406">SUM(G358+G363)</f>
        <v>150000</v>
      </c>
      <c r="H357" s="262">
        <f t="shared" si="337"/>
        <v>0</v>
      </c>
      <c r="I357" s="286">
        <f t="shared" ref="I357:L357" si="407">SUM(I358+I363)</f>
        <v>150000</v>
      </c>
      <c r="J357" s="286">
        <f t="shared" ref="J357" si="408">SUM(J358+J363)</f>
        <v>150000</v>
      </c>
      <c r="K357" s="262">
        <f t="shared" si="338"/>
        <v>0</v>
      </c>
      <c r="L357" s="286">
        <f t="shared" si="407"/>
        <v>150000</v>
      </c>
      <c r="M357" s="286">
        <f t="shared" ref="M357" si="409">SUM(M358+M363)</f>
        <v>150000</v>
      </c>
      <c r="N357" s="262">
        <f t="shared" si="339"/>
        <v>0</v>
      </c>
    </row>
    <row r="358" spans="1:14" x14ac:dyDescent="0.25">
      <c r="A358" s="188" t="s">
        <v>311</v>
      </c>
      <c r="B358" s="199" t="s">
        <v>113</v>
      </c>
      <c r="C358" s="216" t="s">
        <v>22</v>
      </c>
      <c r="D358" s="218" t="s">
        <v>310</v>
      </c>
      <c r="E358" s="220" t="s">
        <v>8</v>
      </c>
      <c r="F358" s="286">
        <f>SUM(F359+F361)</f>
        <v>50000</v>
      </c>
      <c r="G358" s="286">
        <f t="shared" ref="G358" si="410">SUM(G359+G361)</f>
        <v>50000</v>
      </c>
      <c r="H358" s="262">
        <f t="shared" si="337"/>
        <v>0</v>
      </c>
      <c r="I358" s="286">
        <f t="shared" ref="I358:L358" si="411">SUM(I359+I361)</f>
        <v>50000</v>
      </c>
      <c r="J358" s="286">
        <f t="shared" ref="J358" si="412">SUM(J359+J361)</f>
        <v>50000</v>
      </c>
      <c r="K358" s="262">
        <f t="shared" si="338"/>
        <v>0</v>
      </c>
      <c r="L358" s="286">
        <f t="shared" si="411"/>
        <v>50000</v>
      </c>
      <c r="M358" s="286">
        <f t="shared" ref="M358" si="413">SUM(M359+M361)</f>
        <v>50000</v>
      </c>
      <c r="N358" s="262">
        <f t="shared" si="339"/>
        <v>0</v>
      </c>
    </row>
    <row r="359" spans="1:14" ht="34.5" x14ac:dyDescent="0.25">
      <c r="A359" s="177" t="s">
        <v>33</v>
      </c>
      <c r="B359" s="199" t="s">
        <v>113</v>
      </c>
      <c r="C359" s="216" t="s">
        <v>22</v>
      </c>
      <c r="D359" s="218" t="s">
        <v>310</v>
      </c>
      <c r="E359" s="220" t="s">
        <v>34</v>
      </c>
      <c r="F359" s="287">
        <f>SUM(F360)</f>
        <v>30000</v>
      </c>
      <c r="G359" s="287">
        <f t="shared" ref="G359" si="414">SUM(G360)</f>
        <v>30000</v>
      </c>
      <c r="H359" s="262">
        <f t="shared" si="337"/>
        <v>0</v>
      </c>
      <c r="I359" s="287">
        <f t="shared" ref="I359:M359" si="415">SUM(I360)</f>
        <v>30000</v>
      </c>
      <c r="J359" s="287">
        <f t="shared" si="415"/>
        <v>30000</v>
      </c>
      <c r="K359" s="262">
        <f t="shared" si="338"/>
        <v>0</v>
      </c>
      <c r="L359" s="287">
        <f t="shared" si="415"/>
        <v>30000</v>
      </c>
      <c r="M359" s="287">
        <f t="shared" si="415"/>
        <v>30000</v>
      </c>
      <c r="N359" s="262">
        <f t="shared" si="339"/>
        <v>0</v>
      </c>
    </row>
    <row r="360" spans="1:14" x14ac:dyDescent="0.25">
      <c r="A360" s="177" t="s">
        <v>37</v>
      </c>
      <c r="B360" s="199" t="s">
        <v>113</v>
      </c>
      <c r="C360" s="216" t="s">
        <v>22</v>
      </c>
      <c r="D360" s="218" t="s">
        <v>310</v>
      </c>
      <c r="E360" s="220" t="s">
        <v>38</v>
      </c>
      <c r="F360" s="287">
        <f>SUM(Лист1!G372)</f>
        <v>30000</v>
      </c>
      <c r="G360" s="287">
        <f>SUM(Лист1!H372)</f>
        <v>30000</v>
      </c>
      <c r="H360" s="262">
        <f t="shared" si="337"/>
        <v>0</v>
      </c>
      <c r="I360" s="287">
        <f>SUM(Лист1!J372)</f>
        <v>30000</v>
      </c>
      <c r="J360" s="287">
        <f>SUM(Лист1!K372)</f>
        <v>30000</v>
      </c>
      <c r="K360" s="262">
        <f t="shared" si="338"/>
        <v>0</v>
      </c>
      <c r="L360" s="287">
        <f>SUM(Лист1!M372)</f>
        <v>30000</v>
      </c>
      <c r="M360" s="287">
        <f>SUM(Лист1!N372)</f>
        <v>30000</v>
      </c>
      <c r="N360" s="262">
        <f t="shared" si="339"/>
        <v>0</v>
      </c>
    </row>
    <row r="361" spans="1:14" x14ac:dyDescent="0.25">
      <c r="A361" s="177" t="s">
        <v>12</v>
      </c>
      <c r="B361" s="199" t="s">
        <v>113</v>
      </c>
      <c r="C361" s="216" t="s">
        <v>22</v>
      </c>
      <c r="D361" s="218" t="s">
        <v>310</v>
      </c>
      <c r="E361" s="173" t="s">
        <v>13</v>
      </c>
      <c r="F361" s="287">
        <f>SUM(F362)</f>
        <v>20000</v>
      </c>
      <c r="G361" s="287">
        <f t="shared" ref="G361" si="416">SUM(G362)</f>
        <v>20000</v>
      </c>
      <c r="H361" s="262">
        <f t="shared" si="337"/>
        <v>0</v>
      </c>
      <c r="I361" s="287">
        <f t="shared" ref="I361:M361" si="417">SUM(I362)</f>
        <v>20000</v>
      </c>
      <c r="J361" s="287">
        <f t="shared" si="417"/>
        <v>20000</v>
      </c>
      <c r="K361" s="262">
        <f t="shared" si="338"/>
        <v>0</v>
      </c>
      <c r="L361" s="287">
        <f t="shared" si="417"/>
        <v>20000</v>
      </c>
      <c r="M361" s="287">
        <f t="shared" si="417"/>
        <v>20000</v>
      </c>
      <c r="N361" s="262">
        <f t="shared" si="339"/>
        <v>0</v>
      </c>
    </row>
    <row r="362" spans="1:14" ht="23.25" x14ac:dyDescent="0.25">
      <c r="A362" s="177" t="s">
        <v>188</v>
      </c>
      <c r="B362" s="199" t="s">
        <v>113</v>
      </c>
      <c r="C362" s="216" t="s">
        <v>22</v>
      </c>
      <c r="D362" s="218" t="s">
        <v>310</v>
      </c>
      <c r="E362" s="173" t="s">
        <v>15</v>
      </c>
      <c r="F362" s="287">
        <f>SUM(Лист1!G374)</f>
        <v>20000</v>
      </c>
      <c r="G362" s="287">
        <f>SUM(Лист1!H374)</f>
        <v>20000</v>
      </c>
      <c r="H362" s="262">
        <f t="shared" si="337"/>
        <v>0</v>
      </c>
      <c r="I362" s="287">
        <f>SUM(Лист1!J374)</f>
        <v>20000</v>
      </c>
      <c r="J362" s="287">
        <f>SUM(Лист1!K374)</f>
        <v>20000</v>
      </c>
      <c r="K362" s="262">
        <f t="shared" si="338"/>
        <v>0</v>
      </c>
      <c r="L362" s="287">
        <f>SUM(Лист1!M374)</f>
        <v>20000</v>
      </c>
      <c r="M362" s="287">
        <f>SUM(Лист1!N374)</f>
        <v>20000</v>
      </c>
      <c r="N362" s="262">
        <f t="shared" si="339"/>
        <v>0</v>
      </c>
    </row>
    <row r="363" spans="1:14" ht="39" x14ac:dyDescent="0.25">
      <c r="A363" s="188" t="s">
        <v>198</v>
      </c>
      <c r="B363" s="265" t="s">
        <v>113</v>
      </c>
      <c r="C363" s="266" t="s">
        <v>22</v>
      </c>
      <c r="D363" s="218" t="s">
        <v>312</v>
      </c>
      <c r="E363" s="267" t="s">
        <v>8</v>
      </c>
      <c r="F363" s="286">
        <f t="shared" ref="F363:M364" si="418">SUM(F364)</f>
        <v>100000</v>
      </c>
      <c r="G363" s="286">
        <f t="shared" si="418"/>
        <v>100000</v>
      </c>
      <c r="H363" s="262">
        <f t="shared" si="337"/>
        <v>0</v>
      </c>
      <c r="I363" s="286">
        <f t="shared" si="418"/>
        <v>100000</v>
      </c>
      <c r="J363" s="286">
        <f t="shared" si="418"/>
        <v>100000</v>
      </c>
      <c r="K363" s="262">
        <f t="shared" si="338"/>
        <v>0</v>
      </c>
      <c r="L363" s="286">
        <f t="shared" si="418"/>
        <v>100000</v>
      </c>
      <c r="M363" s="286">
        <f t="shared" si="418"/>
        <v>100000</v>
      </c>
      <c r="N363" s="262">
        <f t="shared" si="339"/>
        <v>0</v>
      </c>
    </row>
    <row r="364" spans="1:14" x14ac:dyDescent="0.25">
      <c r="A364" s="177" t="s">
        <v>12</v>
      </c>
      <c r="B364" s="199" t="s">
        <v>113</v>
      </c>
      <c r="C364" s="216" t="s">
        <v>22</v>
      </c>
      <c r="D364" s="218" t="s">
        <v>312</v>
      </c>
      <c r="E364" s="173" t="s">
        <v>13</v>
      </c>
      <c r="F364" s="287">
        <f t="shared" si="418"/>
        <v>100000</v>
      </c>
      <c r="G364" s="287">
        <f t="shared" si="418"/>
        <v>100000</v>
      </c>
      <c r="H364" s="262">
        <f t="shared" si="337"/>
        <v>0</v>
      </c>
      <c r="I364" s="287">
        <f t="shared" si="418"/>
        <v>100000</v>
      </c>
      <c r="J364" s="287">
        <f t="shared" si="418"/>
        <v>100000</v>
      </c>
      <c r="K364" s="262">
        <f t="shared" si="338"/>
        <v>0</v>
      </c>
      <c r="L364" s="287">
        <f t="shared" si="418"/>
        <v>100000</v>
      </c>
      <c r="M364" s="287">
        <f t="shared" si="418"/>
        <v>100000</v>
      </c>
      <c r="N364" s="262">
        <f t="shared" si="339"/>
        <v>0</v>
      </c>
    </row>
    <row r="365" spans="1:14" ht="23.25" x14ac:dyDescent="0.25">
      <c r="A365" s="177" t="s">
        <v>188</v>
      </c>
      <c r="B365" s="199" t="s">
        <v>113</v>
      </c>
      <c r="C365" s="216" t="s">
        <v>22</v>
      </c>
      <c r="D365" s="218" t="s">
        <v>312</v>
      </c>
      <c r="E365" s="173" t="s">
        <v>15</v>
      </c>
      <c r="F365" s="287">
        <f>SUM(Лист1!G377)</f>
        <v>100000</v>
      </c>
      <c r="G365" s="287">
        <f>SUM(Лист1!H377)</f>
        <v>100000</v>
      </c>
      <c r="H365" s="262">
        <f t="shared" si="337"/>
        <v>0</v>
      </c>
      <c r="I365" s="287">
        <f>SUM(Лист1!J377)</f>
        <v>100000</v>
      </c>
      <c r="J365" s="287">
        <f>SUM(Лист1!K377)</f>
        <v>100000</v>
      </c>
      <c r="K365" s="262">
        <f t="shared" si="338"/>
        <v>0</v>
      </c>
      <c r="L365" s="287">
        <f>SUM(Лист1!M377)</f>
        <v>100000</v>
      </c>
      <c r="M365" s="287">
        <f>SUM(Лист1!N377)</f>
        <v>100000</v>
      </c>
      <c r="N365" s="262">
        <f t="shared" si="339"/>
        <v>0</v>
      </c>
    </row>
    <row r="366" spans="1:14" ht="54" x14ac:dyDescent="0.25">
      <c r="A366" s="200" t="s">
        <v>213</v>
      </c>
      <c r="B366" s="253" t="s">
        <v>11</v>
      </c>
      <c r="C366" s="254" t="s">
        <v>7</v>
      </c>
      <c r="D366" s="254" t="s">
        <v>137</v>
      </c>
      <c r="E366" s="254" t="s">
        <v>8</v>
      </c>
      <c r="F366" s="342">
        <f>SUM(F367+F371)</f>
        <v>10786600</v>
      </c>
      <c r="G366" s="342">
        <f t="shared" ref="G366" si="419">SUM(G367+G371)</f>
        <v>11186600</v>
      </c>
      <c r="H366" s="262">
        <f t="shared" ref="H366:H375" si="420">SUM(G366-F366)</f>
        <v>400000</v>
      </c>
      <c r="I366" s="342">
        <f t="shared" ref="I366:L366" si="421">SUM(I367+I371)</f>
        <v>10952700</v>
      </c>
      <c r="J366" s="342">
        <f t="shared" ref="J366" si="422">SUM(J367+J371)</f>
        <v>10952700</v>
      </c>
      <c r="K366" s="262">
        <f t="shared" ref="K366:K375" si="423">SUM(I366-J366)</f>
        <v>0</v>
      </c>
      <c r="L366" s="342">
        <f t="shared" si="421"/>
        <v>10607700</v>
      </c>
      <c r="M366" s="342">
        <f t="shared" ref="M366" si="424">SUM(M367+M371)</f>
        <v>10607700</v>
      </c>
      <c r="N366" s="262">
        <f t="shared" ref="N366:N375" si="425">SUM(M366-L366)</f>
        <v>0</v>
      </c>
    </row>
    <row r="367" spans="1:14" ht="45" x14ac:dyDescent="0.25">
      <c r="A367" s="224" t="s">
        <v>69</v>
      </c>
      <c r="B367" s="210">
        <v>14</v>
      </c>
      <c r="C367" s="204" t="s">
        <v>22</v>
      </c>
      <c r="D367" s="204" t="s">
        <v>137</v>
      </c>
      <c r="E367" s="205" t="s">
        <v>8</v>
      </c>
      <c r="F367" s="276">
        <f t="shared" ref="F367:M369" si="426">SUM(F368)</f>
        <v>1538000</v>
      </c>
      <c r="G367" s="276">
        <f t="shared" si="426"/>
        <v>1538000</v>
      </c>
      <c r="H367" s="262">
        <f t="shared" si="420"/>
        <v>0</v>
      </c>
      <c r="I367" s="276">
        <f t="shared" si="426"/>
        <v>1538000</v>
      </c>
      <c r="J367" s="276">
        <f t="shared" si="426"/>
        <v>1538000</v>
      </c>
      <c r="K367" s="262">
        <f t="shared" si="423"/>
        <v>0</v>
      </c>
      <c r="L367" s="276">
        <f t="shared" si="426"/>
        <v>1538000</v>
      </c>
      <c r="M367" s="276">
        <f t="shared" si="426"/>
        <v>1538000</v>
      </c>
      <c r="N367" s="262">
        <f t="shared" si="425"/>
        <v>0</v>
      </c>
    </row>
    <row r="368" spans="1:14" ht="39" x14ac:dyDescent="0.25">
      <c r="A368" s="189" t="s">
        <v>253</v>
      </c>
      <c r="B368" s="209">
        <v>14</v>
      </c>
      <c r="C368" s="174" t="s">
        <v>22</v>
      </c>
      <c r="D368" s="174" t="s">
        <v>143</v>
      </c>
      <c r="E368" s="175" t="s">
        <v>8</v>
      </c>
      <c r="F368" s="223">
        <f t="shared" si="426"/>
        <v>1538000</v>
      </c>
      <c r="G368" s="223">
        <f t="shared" si="426"/>
        <v>1538000</v>
      </c>
      <c r="H368" s="262">
        <f t="shared" si="420"/>
        <v>0</v>
      </c>
      <c r="I368" s="223">
        <f t="shared" si="426"/>
        <v>1538000</v>
      </c>
      <c r="J368" s="223">
        <f t="shared" si="426"/>
        <v>1538000</v>
      </c>
      <c r="K368" s="262">
        <f t="shared" si="423"/>
        <v>0</v>
      </c>
      <c r="L368" s="223">
        <f t="shared" si="426"/>
        <v>1538000</v>
      </c>
      <c r="M368" s="223">
        <f t="shared" si="426"/>
        <v>1538000</v>
      </c>
      <c r="N368" s="262">
        <f t="shared" si="425"/>
        <v>0</v>
      </c>
    </row>
    <row r="369" spans="1:14" x14ac:dyDescent="0.25">
      <c r="A369" s="177" t="s">
        <v>53</v>
      </c>
      <c r="B369" s="209">
        <v>14</v>
      </c>
      <c r="C369" s="174" t="s">
        <v>22</v>
      </c>
      <c r="D369" s="174" t="s">
        <v>143</v>
      </c>
      <c r="E369" s="173" t="s">
        <v>54</v>
      </c>
      <c r="F369" s="223">
        <f t="shared" si="426"/>
        <v>1538000</v>
      </c>
      <c r="G369" s="223">
        <f t="shared" si="426"/>
        <v>1538000</v>
      </c>
      <c r="H369" s="262">
        <f t="shared" si="420"/>
        <v>0</v>
      </c>
      <c r="I369" s="223">
        <f t="shared" si="426"/>
        <v>1538000</v>
      </c>
      <c r="J369" s="223">
        <f t="shared" si="426"/>
        <v>1538000</v>
      </c>
      <c r="K369" s="262">
        <f t="shared" si="423"/>
        <v>0</v>
      </c>
      <c r="L369" s="223">
        <f t="shared" si="426"/>
        <v>1538000</v>
      </c>
      <c r="M369" s="223">
        <f t="shared" si="426"/>
        <v>1538000</v>
      </c>
      <c r="N369" s="262">
        <f t="shared" si="425"/>
        <v>0</v>
      </c>
    </row>
    <row r="370" spans="1:14" x14ac:dyDescent="0.25">
      <c r="A370" s="177" t="s">
        <v>184</v>
      </c>
      <c r="B370" s="209">
        <v>14</v>
      </c>
      <c r="C370" s="174" t="s">
        <v>22</v>
      </c>
      <c r="D370" s="174" t="s">
        <v>143</v>
      </c>
      <c r="E370" s="173" t="s">
        <v>183</v>
      </c>
      <c r="F370" s="223">
        <f>SUM(Лист1!G117)</f>
        <v>1538000</v>
      </c>
      <c r="G370" s="223">
        <f>SUM(Лист1!H117)</f>
        <v>1538000</v>
      </c>
      <c r="H370" s="262">
        <f t="shared" si="420"/>
        <v>0</v>
      </c>
      <c r="I370" s="223">
        <f>SUM(Лист1!J117)</f>
        <v>1538000</v>
      </c>
      <c r="J370" s="223">
        <f>SUM(Лист1!K117)</f>
        <v>1538000</v>
      </c>
      <c r="K370" s="262">
        <f t="shared" si="423"/>
        <v>0</v>
      </c>
      <c r="L370" s="223">
        <f>SUM(Лист1!M117)</f>
        <v>1538000</v>
      </c>
      <c r="M370" s="223">
        <f>SUM(Лист1!N117)</f>
        <v>1538000</v>
      </c>
      <c r="N370" s="262">
        <f t="shared" si="425"/>
        <v>0</v>
      </c>
    </row>
    <row r="371" spans="1:14" x14ac:dyDescent="0.25">
      <c r="A371" s="224" t="s">
        <v>70</v>
      </c>
      <c r="B371" s="210">
        <v>14</v>
      </c>
      <c r="C371" s="204" t="s">
        <v>26</v>
      </c>
      <c r="D371" s="204" t="s">
        <v>137</v>
      </c>
      <c r="E371" s="205" t="s">
        <v>8</v>
      </c>
      <c r="F371" s="276">
        <f t="shared" ref="F371:M373" si="427">SUM(F372)</f>
        <v>9248600</v>
      </c>
      <c r="G371" s="276">
        <f t="shared" si="427"/>
        <v>9648600</v>
      </c>
      <c r="H371" s="262">
        <f t="shared" si="420"/>
        <v>400000</v>
      </c>
      <c r="I371" s="276">
        <f t="shared" si="427"/>
        <v>9414700</v>
      </c>
      <c r="J371" s="276">
        <f t="shared" si="427"/>
        <v>9414700</v>
      </c>
      <c r="K371" s="262">
        <f t="shared" si="423"/>
        <v>0</v>
      </c>
      <c r="L371" s="276">
        <f t="shared" si="427"/>
        <v>9069700</v>
      </c>
      <c r="M371" s="276">
        <f t="shared" si="427"/>
        <v>9069700</v>
      </c>
      <c r="N371" s="262">
        <f t="shared" si="425"/>
        <v>0</v>
      </c>
    </row>
    <row r="372" spans="1:14" ht="26.25" x14ac:dyDescent="0.25">
      <c r="A372" s="189" t="s">
        <v>71</v>
      </c>
      <c r="B372" s="208">
        <v>14</v>
      </c>
      <c r="C372" s="181" t="s">
        <v>26</v>
      </c>
      <c r="D372" s="174" t="s">
        <v>252</v>
      </c>
      <c r="E372" s="180" t="s">
        <v>8</v>
      </c>
      <c r="F372" s="223">
        <f t="shared" si="427"/>
        <v>9248600</v>
      </c>
      <c r="G372" s="223">
        <f t="shared" si="427"/>
        <v>9648600</v>
      </c>
      <c r="H372" s="287">
        <f t="shared" si="420"/>
        <v>400000</v>
      </c>
      <c r="I372" s="223">
        <f t="shared" si="427"/>
        <v>9414700</v>
      </c>
      <c r="J372" s="223">
        <f t="shared" si="427"/>
        <v>9414700</v>
      </c>
      <c r="K372" s="262">
        <f t="shared" si="423"/>
        <v>0</v>
      </c>
      <c r="L372" s="223">
        <f t="shared" si="427"/>
        <v>9069700</v>
      </c>
      <c r="M372" s="223">
        <f t="shared" si="427"/>
        <v>9069700</v>
      </c>
      <c r="N372" s="262">
        <f t="shared" si="425"/>
        <v>0</v>
      </c>
    </row>
    <row r="373" spans="1:14" x14ac:dyDescent="0.25">
      <c r="A373" s="177" t="s">
        <v>53</v>
      </c>
      <c r="B373" s="208">
        <v>14</v>
      </c>
      <c r="C373" s="181" t="s">
        <v>26</v>
      </c>
      <c r="D373" s="174" t="s">
        <v>252</v>
      </c>
      <c r="E373" s="180" t="s">
        <v>54</v>
      </c>
      <c r="F373" s="223">
        <f t="shared" si="427"/>
        <v>9248600</v>
      </c>
      <c r="G373" s="223">
        <f t="shared" si="427"/>
        <v>9648600</v>
      </c>
      <c r="H373" s="287">
        <f t="shared" si="420"/>
        <v>400000</v>
      </c>
      <c r="I373" s="223">
        <f t="shared" si="427"/>
        <v>9414700</v>
      </c>
      <c r="J373" s="223">
        <f t="shared" si="427"/>
        <v>9414700</v>
      </c>
      <c r="K373" s="262">
        <f t="shared" si="423"/>
        <v>0</v>
      </c>
      <c r="L373" s="223">
        <f t="shared" si="427"/>
        <v>9069700</v>
      </c>
      <c r="M373" s="223">
        <f t="shared" si="427"/>
        <v>9069700</v>
      </c>
      <c r="N373" s="262">
        <f t="shared" si="425"/>
        <v>0</v>
      </c>
    </row>
    <row r="374" spans="1:14" x14ac:dyDescent="0.25">
      <c r="A374" s="177" t="s">
        <v>184</v>
      </c>
      <c r="B374" s="208">
        <v>14</v>
      </c>
      <c r="C374" s="181" t="s">
        <v>26</v>
      </c>
      <c r="D374" s="174" t="s">
        <v>252</v>
      </c>
      <c r="E374" s="180" t="s">
        <v>183</v>
      </c>
      <c r="F374" s="223">
        <f>SUM(Лист1!G121)</f>
        <v>9248600</v>
      </c>
      <c r="G374" s="223">
        <f>SUM(Лист1!H121)</f>
        <v>9648600</v>
      </c>
      <c r="H374" s="287">
        <f t="shared" si="420"/>
        <v>400000</v>
      </c>
      <c r="I374" s="223">
        <f>SUM(Лист1!J121)</f>
        <v>9414700</v>
      </c>
      <c r="J374" s="223">
        <f>SUM(Лист1!K121)</f>
        <v>9414700</v>
      </c>
      <c r="K374" s="262">
        <f t="shared" si="423"/>
        <v>0</v>
      </c>
      <c r="L374" s="223">
        <f>SUM(Лист1!M121)</f>
        <v>9069700</v>
      </c>
      <c r="M374" s="223">
        <f>SUM(Лист1!N121)</f>
        <v>9069700</v>
      </c>
      <c r="N374" s="262">
        <f t="shared" si="425"/>
        <v>0</v>
      </c>
    </row>
    <row r="375" spans="1:14" ht="15.75" x14ac:dyDescent="0.25">
      <c r="A375" s="109" t="s">
        <v>122</v>
      </c>
      <c r="B375" s="165"/>
      <c r="C375" s="181"/>
      <c r="D375" s="165"/>
      <c r="E375" s="165"/>
      <c r="F375" s="284">
        <f>SUM(F366+F356+F314+F265+F186+F153+F112+F99+F93+F13)</f>
        <v>575356814.98000002</v>
      </c>
      <c r="G375" s="284">
        <f>SUM(G366+G356+G314+G265+G186+G153+G112+G99+G93+G13)</f>
        <v>611071523.48999989</v>
      </c>
      <c r="H375" s="262">
        <f t="shared" si="420"/>
        <v>35714708.509999871</v>
      </c>
      <c r="I375" s="284">
        <f>SUM(I366+I356+I314+I265+I186+I153+I112+I99+I93+I13)</f>
        <v>557279182.38</v>
      </c>
      <c r="J375" s="284">
        <f>SUM(J366+J356+J314+J265+J186+J153+J112+J99+J93+J13)</f>
        <v>557279182.38</v>
      </c>
      <c r="K375" s="262">
        <f t="shared" si="423"/>
        <v>0</v>
      </c>
      <c r="L375" s="284">
        <f>SUM(L366+L356+L314+L265+L186+L153+L112+L99+L93+L13)</f>
        <v>564168732.88</v>
      </c>
      <c r="M375" s="284">
        <f>SUM(M366+M356+M314+M265+M186+M153+M112+M99+M93+M13)</f>
        <v>565793232.88</v>
      </c>
      <c r="N375" s="262">
        <f t="shared" si="425"/>
        <v>1624500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2018-03-06T09:44:46Z</cp:lastPrinted>
  <dcterms:created xsi:type="dcterms:W3CDTF">2015-10-27T06:57:56Z</dcterms:created>
  <dcterms:modified xsi:type="dcterms:W3CDTF">2018-03-06T09:45:41Z</dcterms:modified>
</cp:coreProperties>
</file>